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6945" yWindow="570" windowWidth="20730" windowHeight="10590" tabRatio="764" activeTab="1"/>
  </bookViews>
  <sheets>
    <sheet name="Cover" sheetId="1" r:id="rId1"/>
    <sheet name="Summary" sheetId="27" r:id="rId2"/>
    <sheet name="Tablet Data" sheetId="12" r:id="rId3"/>
    <sheet name="Tablet CDFs" sheetId="19" r:id="rId4"/>
    <sheet name="Band I TRP" sheetId="34" r:id="rId5"/>
    <sheet name="Band I TRS" sheetId="35" r:id="rId6"/>
    <sheet name="Band V TRP" sheetId="38" r:id="rId7"/>
    <sheet name="Band V TRS" sheetId="39" r:id="rId8"/>
    <sheet name="Band XIX TRP" sheetId="37" r:id="rId9"/>
    <sheet name="Band XIX TRS" sheetId="36" r:id="rId10"/>
  </sheets>
  <definedNames>
    <definedName name="_xlnm._FilterDatabase" localSheetId="3" hidden="1">'Tablet CDFs'!$A$1:$G$85</definedName>
    <definedName name="_xlnm._FilterDatabase" localSheetId="2" hidden="1">'Tablet Data'!$A$1:$H$69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3" i="27" l="1"/>
  <c r="Q43" i="27"/>
  <c r="N43" i="27"/>
  <c r="M43" i="27"/>
  <c r="M25" i="27" l="1"/>
  <c r="L25" i="27"/>
  <c r="M17" i="27" l="1" a="1"/>
  <c r="M17" i="27" s="1"/>
  <c r="M18" i="27" s="1"/>
  <c r="L17" i="27" a="1"/>
  <c r="L17" i="27" s="1"/>
  <c r="L18" i="27" s="1"/>
  <c r="M16" i="27" a="1"/>
  <c r="M16" i="27" s="1"/>
  <c r="L16" i="27" a="1"/>
  <c r="L16" i="27" s="1"/>
  <c r="B16" i="27" a="1"/>
  <c r="B16" i="27" s="1"/>
  <c r="E16" i="27" l="1" a="1"/>
  <c r="E16" i="27" s="1"/>
  <c r="D16" i="27" a="1"/>
  <c r="D16" i="27" s="1"/>
  <c r="L5" i="27"/>
  <c r="M5" i="27"/>
  <c r="L6" i="27"/>
  <c r="M6" i="27"/>
  <c r="L7" i="27"/>
  <c r="M7" i="27"/>
  <c r="L8" i="27"/>
  <c r="M8" i="27"/>
  <c r="L9" i="27"/>
  <c r="M9" i="27"/>
  <c r="L10" i="27"/>
  <c r="M10" i="27"/>
  <c r="L11" i="27"/>
  <c r="M11" i="27"/>
  <c r="L12" i="27"/>
  <c r="M12" i="27"/>
  <c r="M4" i="27"/>
  <c r="M13" i="27" s="1"/>
  <c r="L4" i="27"/>
  <c r="L13" i="27" s="1"/>
  <c r="G232" i="19" a="1"/>
  <c r="G232" i="19" s="1"/>
  <c r="F232" i="19" a="1"/>
  <c r="F232" i="19" s="1"/>
  <c r="G231" i="19" a="1"/>
  <c r="G231" i="19" s="1"/>
  <c r="F231" i="19" a="1"/>
  <c r="F231" i="19" s="1"/>
  <c r="G230" i="19" a="1"/>
  <c r="G230" i="19" s="1"/>
  <c r="F230" i="19" a="1"/>
  <c r="F230" i="19" s="1"/>
  <c r="G229" i="19" a="1"/>
  <c r="G229" i="19" s="1"/>
  <c r="F229" i="19" a="1"/>
  <c r="F229" i="19" s="1"/>
  <c r="G228" i="19" a="1"/>
  <c r="G228" i="19" s="1"/>
  <c r="F228" i="19" a="1"/>
  <c r="F228" i="19" s="1"/>
  <c r="G227" i="19" a="1"/>
  <c r="G227" i="19" s="1"/>
  <c r="F227" i="19" a="1"/>
  <c r="F227" i="19" s="1"/>
  <c r="G226" i="19" a="1"/>
  <c r="G226" i="19" s="1"/>
  <c r="F226" i="19" a="1"/>
  <c r="F226" i="19" s="1"/>
  <c r="G225" i="19" a="1"/>
  <c r="G225" i="19" s="1"/>
  <c r="F225" i="19" a="1"/>
  <c r="F225" i="19" s="1"/>
  <c r="G224" i="19" a="1"/>
  <c r="G224" i="19" s="1"/>
  <c r="F224" i="19" a="1"/>
  <c r="F224" i="19" s="1"/>
  <c r="G223" i="19" a="1"/>
  <c r="G223" i="19" s="1"/>
  <c r="F223" i="19" a="1"/>
  <c r="F223" i="19" s="1"/>
  <c r="G222" i="19" a="1"/>
  <c r="G222" i="19" s="1"/>
  <c r="F222" i="19" a="1"/>
  <c r="F222" i="19" s="1"/>
  <c r="G221" i="19" a="1"/>
  <c r="G221" i="19" s="1"/>
  <c r="F221" i="19" a="1"/>
  <c r="F221" i="19" s="1"/>
  <c r="G220" i="19" a="1"/>
  <c r="G220" i="19" s="1"/>
  <c r="F220" i="19" a="1"/>
  <c r="F220" i="19" s="1"/>
  <c r="G219" i="19" a="1"/>
  <c r="G219" i="19" s="1"/>
  <c r="F219" i="19" a="1"/>
  <c r="F219" i="19" s="1"/>
  <c r="G218" i="19" a="1"/>
  <c r="G218" i="19" s="1"/>
  <c r="F218" i="19" a="1"/>
  <c r="F218" i="19" s="1"/>
  <c r="G217" i="19" a="1"/>
  <c r="G217" i="19" s="1"/>
  <c r="F217" i="19" a="1"/>
  <c r="F217" i="19" s="1"/>
  <c r="G216" i="19" a="1"/>
  <c r="G216" i="19" s="1"/>
  <c r="F216" i="19" a="1"/>
  <c r="F216" i="19" s="1"/>
  <c r="G215" i="19" a="1"/>
  <c r="G215" i="19" s="1"/>
  <c r="F215" i="19" a="1"/>
  <c r="F215" i="19" s="1"/>
  <c r="G214" i="19" a="1"/>
  <c r="G214" i="19" s="1"/>
  <c r="F214" i="19" a="1"/>
  <c r="F214" i="19" s="1"/>
  <c r="G213" i="19" a="1"/>
  <c r="G213" i="19" s="1"/>
  <c r="F213" i="19" a="1"/>
  <c r="F213" i="19" s="1"/>
  <c r="G212" i="19" a="1"/>
  <c r="G212" i="19" s="1"/>
  <c r="F212" i="19" a="1"/>
  <c r="F212" i="19" s="1"/>
  <c r="G211" i="19" a="1"/>
  <c r="G211" i="19" s="1"/>
  <c r="F211" i="19" a="1"/>
  <c r="F211" i="19" s="1"/>
  <c r="G210" i="19" a="1"/>
  <c r="G210" i="19" s="1"/>
  <c r="F210" i="19" a="1"/>
  <c r="F210" i="19" s="1"/>
  <c r="G209" i="19" a="1"/>
  <c r="G209" i="19" s="1"/>
  <c r="F209" i="19" a="1"/>
  <c r="F209" i="19" s="1"/>
  <c r="G208" i="19" a="1"/>
  <c r="G208" i="19" s="1"/>
  <c r="F208" i="19" a="1"/>
  <c r="F208" i="19" s="1"/>
  <c r="G207" i="19" a="1"/>
  <c r="G207" i="19" s="1"/>
  <c r="F207" i="19" a="1"/>
  <c r="F207" i="19" s="1"/>
  <c r="G206" i="19" a="1"/>
  <c r="G206" i="19" s="1"/>
  <c r="F206" i="19" a="1"/>
  <c r="F206" i="19" s="1"/>
  <c r="G205" i="19" a="1"/>
  <c r="G205" i="19" s="1"/>
  <c r="F205" i="19" a="1"/>
  <c r="F205" i="19" s="1"/>
  <c r="G204" i="19" a="1"/>
  <c r="G204" i="19" s="1"/>
  <c r="F204" i="19" a="1"/>
  <c r="F204" i="19" s="1"/>
  <c r="G203" i="19" a="1"/>
  <c r="G203" i="19" s="1"/>
  <c r="F203" i="19" a="1"/>
  <c r="F203" i="19" s="1"/>
  <c r="G202" i="19" a="1"/>
  <c r="G202" i="19" s="1"/>
  <c r="F202" i="19" a="1"/>
  <c r="F202" i="19" s="1"/>
  <c r="G201" i="19" a="1"/>
  <c r="G201" i="19" s="1"/>
  <c r="F201" i="19" a="1"/>
  <c r="F201" i="19" s="1"/>
  <c r="G200" i="19" a="1"/>
  <c r="G200" i="19" s="1"/>
  <c r="F200" i="19" a="1"/>
  <c r="F200" i="19" s="1"/>
  <c r="G199" i="19" a="1"/>
  <c r="G199" i="19" s="1"/>
  <c r="F199" i="19" a="1"/>
  <c r="F199" i="19" s="1"/>
  <c r="G198" i="19" a="1"/>
  <c r="G198" i="19" s="1"/>
  <c r="F198" i="19" a="1"/>
  <c r="F198" i="19" s="1"/>
  <c r="G197" i="19" a="1"/>
  <c r="G197" i="19" s="1"/>
  <c r="F197" i="19" a="1"/>
  <c r="F197" i="19" s="1"/>
  <c r="G196" i="19" a="1"/>
  <c r="G196" i="19" s="1"/>
  <c r="F196" i="19" a="1"/>
  <c r="F196" i="19" s="1"/>
  <c r="G195" i="19" a="1"/>
  <c r="G195" i="19" s="1"/>
  <c r="F195" i="19" a="1"/>
  <c r="F195" i="19" s="1"/>
  <c r="G194" i="19" a="1"/>
  <c r="G194" i="19" s="1"/>
  <c r="F194" i="19" a="1"/>
  <c r="F194" i="19" s="1"/>
  <c r="G193" i="19" a="1"/>
  <c r="G193" i="19" s="1"/>
  <c r="F193" i="19" a="1"/>
  <c r="F193" i="19" s="1"/>
  <c r="G192" i="19" a="1"/>
  <c r="G192" i="19" s="1"/>
  <c r="F192" i="19" a="1"/>
  <c r="F192" i="19" s="1"/>
  <c r="G191" i="19" a="1"/>
  <c r="G191" i="19" s="1"/>
  <c r="F191" i="19" a="1"/>
  <c r="F191" i="19" s="1"/>
  <c r="G190" i="19" a="1"/>
  <c r="G190" i="19" s="1"/>
  <c r="F190" i="19" a="1"/>
  <c r="F190" i="19" s="1"/>
  <c r="G189" i="19" a="1"/>
  <c r="G189" i="19" s="1"/>
  <c r="F189" i="19" a="1"/>
  <c r="F189" i="19" s="1"/>
  <c r="G188" i="19" a="1"/>
  <c r="G188" i="19" s="1"/>
  <c r="F188" i="19" a="1"/>
  <c r="F188" i="19" s="1"/>
  <c r="G187" i="19" a="1"/>
  <c r="G187" i="19" s="1"/>
  <c r="F187" i="19" a="1"/>
  <c r="F187" i="19" s="1"/>
  <c r="G186" i="19" a="1"/>
  <c r="G186" i="19" s="1"/>
  <c r="F186" i="19" a="1"/>
  <c r="F186" i="19" s="1"/>
  <c r="G185" i="19" a="1"/>
  <c r="G185" i="19" s="1"/>
  <c r="F185" i="19" a="1"/>
  <c r="F185" i="19" s="1"/>
  <c r="G184" i="19" a="1"/>
  <c r="G184" i="19" s="1"/>
  <c r="F184" i="19" a="1"/>
  <c r="F184" i="19" s="1"/>
  <c r="G183" i="19" a="1"/>
  <c r="G183" i="19" s="1"/>
  <c r="F183" i="19" a="1"/>
  <c r="F183" i="19" s="1"/>
  <c r="G182" i="19" a="1"/>
  <c r="G182" i="19" s="1"/>
  <c r="F182" i="19" a="1"/>
  <c r="F182" i="19" s="1"/>
  <c r="G181" i="19" a="1"/>
  <c r="G181" i="19" s="1"/>
  <c r="F181" i="19" a="1"/>
  <c r="F181" i="19" s="1"/>
  <c r="G180" i="19" a="1"/>
  <c r="G180" i="19" s="1"/>
  <c r="F180" i="19" a="1"/>
  <c r="F180" i="19" s="1"/>
  <c r="G179" i="19" a="1"/>
  <c r="G179" i="19" s="1"/>
  <c r="F179" i="19" a="1"/>
  <c r="F179" i="19" s="1"/>
  <c r="G178" i="19" a="1"/>
  <c r="G178" i="19" s="1"/>
  <c r="F178" i="19" a="1"/>
  <c r="F178" i="19" s="1"/>
  <c r="G177" i="19" a="1"/>
  <c r="G177" i="19" s="1"/>
  <c r="F177" i="19" a="1"/>
  <c r="F177" i="19" s="1"/>
  <c r="G176" i="19" a="1"/>
  <c r="G176" i="19" s="1"/>
  <c r="F176" i="19" a="1"/>
  <c r="F176" i="19" s="1"/>
  <c r="G175" i="19" a="1"/>
  <c r="G175" i="19" s="1"/>
  <c r="F175" i="19" a="1"/>
  <c r="F175" i="19" s="1"/>
  <c r="G174" i="19" a="1"/>
  <c r="G174" i="19" s="1"/>
  <c r="F174" i="19" a="1"/>
  <c r="F174" i="19" s="1"/>
  <c r="G173" i="19" a="1"/>
  <c r="G173" i="19" s="1"/>
  <c r="F173" i="19" a="1"/>
  <c r="F173" i="19" s="1"/>
  <c r="G172" i="19" a="1"/>
  <c r="G172" i="19" s="1"/>
  <c r="F172" i="19" a="1"/>
  <c r="F172" i="19" s="1"/>
  <c r="G171" i="19" a="1"/>
  <c r="G171" i="19" s="1"/>
  <c r="F171" i="19" a="1"/>
  <c r="F171" i="19" s="1"/>
  <c r="G170" i="19" a="1"/>
  <c r="G170" i="19" s="1"/>
  <c r="F170" i="19" a="1"/>
  <c r="F170" i="19" s="1"/>
  <c r="C25" i="27" l="1"/>
  <c r="D25" i="27"/>
  <c r="E25" i="27"/>
  <c r="F25" i="27"/>
  <c r="G25" i="27"/>
  <c r="H25" i="27"/>
  <c r="I25" i="27"/>
  <c r="J25" i="27"/>
  <c r="K25" i="27"/>
  <c r="B25" i="27"/>
  <c r="I17" i="27" l="1" a="1"/>
  <c r="I17" i="27" s="1"/>
  <c r="I18" i="27" s="1"/>
  <c r="I16" i="27" a="1"/>
  <c r="I16" i="27" s="1"/>
  <c r="H17" i="27" a="1"/>
  <c r="H17" i="27" s="1"/>
  <c r="H18" i="27" s="1"/>
  <c r="H16" i="27" a="1"/>
  <c r="H16" i="27" s="1"/>
  <c r="G17" i="27" a="1"/>
  <c r="G17" i="27" s="1"/>
  <c r="G18" i="27" s="1"/>
  <c r="G16" i="27" a="1"/>
  <c r="G16" i="27" s="1"/>
  <c r="F17" i="27" a="1"/>
  <c r="F17" i="27" s="1"/>
  <c r="F18" i="27" s="1"/>
  <c r="F16" i="27" a="1"/>
  <c r="F16" i="27" s="1"/>
  <c r="E17" i="27" a="1"/>
  <c r="E17" i="27" s="1"/>
  <c r="E18" i="27" s="1"/>
  <c r="D17" i="27" a="1"/>
  <c r="D17" i="27" s="1"/>
  <c r="D18" i="27" s="1"/>
  <c r="C17" i="27" a="1"/>
  <c r="C17" i="27" s="1"/>
  <c r="C18" i="27" s="1"/>
  <c r="C16" i="27" a="1"/>
  <c r="C16" i="27" s="1"/>
  <c r="B17" i="27" a="1"/>
  <c r="B17" i="27" s="1"/>
  <c r="B18" i="27" s="1"/>
  <c r="Q41" i="27"/>
  <c r="Q42" i="27"/>
  <c r="N41" i="27"/>
  <c r="N42" i="27"/>
  <c r="K17" i="27" a="1"/>
  <c r="K17" i="27" s="1"/>
  <c r="K18" i="27" s="1"/>
  <c r="J17" i="27" a="1"/>
  <c r="J17" i="27" s="1"/>
  <c r="J18" i="27" s="1"/>
  <c r="K16" i="27" a="1"/>
  <c r="K16" i="27" s="1"/>
  <c r="J16" i="27" a="1"/>
  <c r="J16" i="27" s="1"/>
  <c r="K12" i="27"/>
  <c r="K11" i="27"/>
  <c r="K10" i="27"/>
  <c r="K9" i="27"/>
  <c r="K8" i="27"/>
  <c r="K7" i="27"/>
  <c r="K6" i="27"/>
  <c r="K5" i="27"/>
  <c r="K4" i="27"/>
  <c r="J5" i="27"/>
  <c r="J6" i="27"/>
  <c r="J7" i="27"/>
  <c r="J8" i="27"/>
  <c r="J9" i="27"/>
  <c r="J10" i="27"/>
  <c r="J11" i="27"/>
  <c r="J12" i="27"/>
  <c r="J4" i="27"/>
  <c r="G4" i="27"/>
  <c r="G5" i="27"/>
  <c r="G6" i="27"/>
  <c r="G7" i="27"/>
  <c r="G8" i="27"/>
  <c r="G9" i="27"/>
  <c r="G10" i="27"/>
  <c r="G11" i="27"/>
  <c r="G12" i="27"/>
  <c r="F5" i="27"/>
  <c r="F6" i="27"/>
  <c r="F7" i="27"/>
  <c r="F8" i="27"/>
  <c r="F9" i="27"/>
  <c r="F10" i="27"/>
  <c r="F11" i="27"/>
  <c r="F12" i="27"/>
  <c r="F4" i="27"/>
  <c r="I4" i="27"/>
  <c r="I5" i="27"/>
  <c r="I6" i="27"/>
  <c r="I7" i="27"/>
  <c r="I8" i="27"/>
  <c r="I9" i="27"/>
  <c r="I10" i="27"/>
  <c r="I11" i="27"/>
  <c r="I12" i="27"/>
  <c r="H5" i="27"/>
  <c r="H6" i="27"/>
  <c r="H7" i="27"/>
  <c r="H8" i="27"/>
  <c r="H9" i="27"/>
  <c r="H10" i="27"/>
  <c r="H11" i="27"/>
  <c r="H12" i="27"/>
  <c r="H4" i="27"/>
  <c r="E4" i="27"/>
  <c r="E5" i="27"/>
  <c r="E6" i="27"/>
  <c r="E7" i="27"/>
  <c r="E8" i="27"/>
  <c r="E9" i="27"/>
  <c r="E10" i="27"/>
  <c r="E11" i="27"/>
  <c r="E12" i="27"/>
  <c r="D5" i="27"/>
  <c r="D6" i="27"/>
  <c r="D7" i="27"/>
  <c r="D8" i="27"/>
  <c r="D9" i="27"/>
  <c r="D10" i="27"/>
  <c r="D11" i="27"/>
  <c r="D12" i="27"/>
  <c r="D4" i="27"/>
  <c r="C5" i="27"/>
  <c r="C6" i="27"/>
  <c r="C7" i="27"/>
  <c r="C8" i="27"/>
  <c r="C9" i="27"/>
  <c r="C10" i="27"/>
  <c r="C11" i="27"/>
  <c r="C12" i="27"/>
  <c r="C4" i="27"/>
  <c r="B5" i="27"/>
  <c r="B6" i="27"/>
  <c r="B7" i="27"/>
  <c r="B8" i="27"/>
  <c r="B9" i="27"/>
  <c r="B10" i="27"/>
  <c r="B11" i="27"/>
  <c r="B12" i="27"/>
  <c r="B4" i="27"/>
  <c r="D13" i="27" l="1"/>
  <c r="E13" i="27"/>
  <c r="G13" i="27"/>
  <c r="I13" i="27"/>
  <c r="F13" i="27"/>
  <c r="J13" i="27"/>
  <c r="K13" i="27"/>
  <c r="H13" i="27"/>
  <c r="C13" i="27"/>
  <c r="B13" i="27"/>
  <c r="G169" i="19" l="1" a="1"/>
  <c r="G169" i="19" s="1"/>
  <c r="F169" i="19" a="1"/>
  <c r="F169" i="19" s="1"/>
  <c r="G168" i="19" a="1"/>
  <c r="G168" i="19" s="1"/>
  <c r="F168" i="19" a="1"/>
  <c r="F168" i="19" s="1"/>
  <c r="G167" i="19" a="1"/>
  <c r="G167" i="19" s="1"/>
  <c r="F167" i="19" a="1"/>
  <c r="F167" i="19" s="1"/>
  <c r="G166" i="19" a="1"/>
  <c r="G166" i="19" s="1"/>
  <c r="F166" i="19" a="1"/>
  <c r="F166" i="19" s="1"/>
  <c r="G165" i="19" a="1"/>
  <c r="G165" i="19" s="1"/>
  <c r="F165" i="19" a="1"/>
  <c r="F165" i="19" s="1"/>
  <c r="G164" i="19" a="1"/>
  <c r="G164" i="19" s="1"/>
  <c r="F164" i="19" a="1"/>
  <c r="F164" i="19" s="1"/>
  <c r="G163" i="19" a="1"/>
  <c r="G163" i="19" s="1"/>
  <c r="F163" i="19" a="1"/>
  <c r="F163" i="19" s="1"/>
  <c r="G162" i="19" a="1"/>
  <c r="G162" i="19" s="1"/>
  <c r="F162" i="19" a="1"/>
  <c r="F162" i="19" s="1"/>
  <c r="G161" i="19" a="1"/>
  <c r="G161" i="19" s="1"/>
  <c r="F161" i="19" a="1"/>
  <c r="F161" i="19" s="1"/>
  <c r="G160" i="19" a="1"/>
  <c r="G160" i="19" s="1"/>
  <c r="F160" i="19" a="1"/>
  <c r="F160" i="19" s="1"/>
  <c r="G159" i="19" a="1"/>
  <c r="G159" i="19" s="1"/>
  <c r="F159" i="19" a="1"/>
  <c r="F159" i="19" s="1"/>
  <c r="G158" i="19" a="1"/>
  <c r="G158" i="19" s="1"/>
  <c r="F158" i="19" a="1"/>
  <c r="F158" i="19" s="1"/>
  <c r="G157" i="19" a="1"/>
  <c r="G157" i="19" s="1"/>
  <c r="F157" i="19" a="1"/>
  <c r="F157" i="19" s="1"/>
  <c r="G156" i="19" a="1"/>
  <c r="G156" i="19" s="1"/>
  <c r="F156" i="19" a="1"/>
  <c r="F156" i="19" s="1"/>
  <c r="G155" i="19" a="1"/>
  <c r="G155" i="19" s="1"/>
  <c r="F155" i="19" a="1"/>
  <c r="F155" i="19" s="1"/>
  <c r="G154" i="19" a="1"/>
  <c r="G154" i="19" s="1"/>
  <c r="F154" i="19" a="1"/>
  <c r="F154" i="19" s="1"/>
  <c r="G153" i="19" a="1"/>
  <c r="G153" i="19" s="1"/>
  <c r="F153" i="19" a="1"/>
  <c r="F153" i="19" s="1"/>
  <c r="G152" i="19" a="1"/>
  <c r="G152" i="19" s="1"/>
  <c r="F152" i="19" a="1"/>
  <c r="F152" i="19" s="1"/>
  <c r="G151" i="19" a="1"/>
  <c r="G151" i="19" s="1"/>
  <c r="F151" i="19" a="1"/>
  <c r="F151" i="19" s="1"/>
  <c r="G150" i="19" a="1"/>
  <c r="G150" i="19" s="1"/>
  <c r="F150" i="19" a="1"/>
  <c r="F150" i="19" s="1"/>
  <c r="G149" i="19" a="1"/>
  <c r="G149" i="19" s="1"/>
  <c r="F149" i="19" a="1"/>
  <c r="F149" i="19" s="1"/>
  <c r="J93" i="12"/>
  <c r="J92" i="12"/>
  <c r="J91" i="12"/>
  <c r="J90" i="12"/>
  <c r="J89" i="12"/>
  <c r="J88" i="12"/>
  <c r="J87" i="12"/>
  <c r="J86" i="12"/>
  <c r="J85" i="12"/>
  <c r="J84" i="12"/>
  <c r="J83" i="12"/>
  <c r="J82" i="12"/>
  <c r="J81" i="12"/>
  <c r="J80" i="12"/>
  <c r="J79" i="12"/>
  <c r="J78" i="12"/>
  <c r="J77" i="12"/>
  <c r="J76" i="12"/>
  <c r="J75" i="12"/>
  <c r="J74" i="12"/>
  <c r="J73" i="12"/>
  <c r="J72" i="12"/>
  <c r="J71" i="12"/>
  <c r="J70" i="12"/>
  <c r="G148" i="19" l="1" a="1"/>
  <c r="G148" i="19" s="1"/>
  <c r="F148" i="19" a="1"/>
  <c r="F148" i="19" s="1"/>
  <c r="G147" i="19" a="1"/>
  <c r="G147" i="19" s="1"/>
  <c r="F147" i="19" a="1"/>
  <c r="F147" i="19" s="1"/>
  <c r="G146" i="19" a="1"/>
  <c r="G146" i="19" s="1"/>
  <c r="F146" i="19" a="1"/>
  <c r="F146" i="19" s="1"/>
  <c r="G145" i="19" a="1"/>
  <c r="G145" i="19" s="1"/>
  <c r="F145" i="19" a="1"/>
  <c r="F145" i="19" s="1"/>
  <c r="G144" i="19" a="1"/>
  <c r="G144" i="19" s="1"/>
  <c r="F144" i="19" a="1"/>
  <c r="F144" i="19" s="1"/>
  <c r="G143" i="19" a="1"/>
  <c r="G143" i="19" s="1"/>
  <c r="F143" i="19" a="1"/>
  <c r="F143" i="19" s="1"/>
  <c r="G142" i="19" a="1"/>
  <c r="G142" i="19" s="1"/>
  <c r="F142" i="19" a="1"/>
  <c r="F142" i="19" s="1"/>
  <c r="G141" i="19" a="1"/>
  <c r="G141" i="19" s="1"/>
  <c r="F141" i="19" a="1"/>
  <c r="F141" i="19" s="1"/>
  <c r="G140" i="19" a="1"/>
  <c r="G140" i="19" s="1"/>
  <c r="F140" i="19" a="1"/>
  <c r="F140" i="19" s="1"/>
  <c r="G139" i="19" a="1"/>
  <c r="G139" i="19" s="1"/>
  <c r="F139" i="19" a="1"/>
  <c r="F139" i="19" s="1"/>
  <c r="G138" i="19" a="1"/>
  <c r="G138" i="19" s="1"/>
  <c r="F138" i="19" a="1"/>
  <c r="F138" i="19" s="1"/>
  <c r="G137" i="19" a="1"/>
  <c r="G137" i="19" s="1"/>
  <c r="F137" i="19" a="1"/>
  <c r="F137" i="19" s="1"/>
  <c r="G136" i="19" a="1"/>
  <c r="G136" i="19" s="1"/>
  <c r="F136" i="19" a="1"/>
  <c r="F136" i="19" s="1"/>
  <c r="G135" i="19" a="1"/>
  <c r="G135" i="19" s="1"/>
  <c r="F135" i="19" a="1"/>
  <c r="F135" i="19" s="1"/>
  <c r="G134" i="19" a="1"/>
  <c r="G134" i="19" s="1"/>
  <c r="F134" i="19" a="1"/>
  <c r="F134" i="19" s="1"/>
  <c r="G133" i="19" a="1"/>
  <c r="G133" i="19" s="1"/>
  <c r="F133" i="19" a="1"/>
  <c r="F133" i="19" s="1"/>
  <c r="G132" i="19" a="1"/>
  <c r="G132" i="19" s="1"/>
  <c r="F132" i="19" a="1"/>
  <c r="F132" i="19" s="1"/>
  <c r="G131" i="19" a="1"/>
  <c r="G131" i="19" s="1"/>
  <c r="F131" i="19" a="1"/>
  <c r="F131" i="19" s="1"/>
  <c r="G130" i="19" a="1"/>
  <c r="G130" i="19" s="1"/>
  <c r="F130" i="19" a="1"/>
  <c r="F130" i="19" s="1"/>
  <c r="G129" i="19" a="1"/>
  <c r="G129" i="19" s="1"/>
  <c r="F129" i="19" a="1"/>
  <c r="F129" i="19" s="1"/>
  <c r="G128" i="19" a="1"/>
  <c r="G128" i="19" s="1"/>
  <c r="F128" i="19" a="1"/>
  <c r="F128" i="19" s="1"/>
  <c r="F88" i="19" a="1"/>
  <c r="F88" i="19" s="1"/>
  <c r="G127" i="19" l="1" a="1"/>
  <c r="G127" i="19" s="1"/>
  <c r="F127" i="19" a="1"/>
  <c r="F127" i="19" s="1"/>
  <c r="G126" i="19" a="1"/>
  <c r="G126" i="19" s="1"/>
  <c r="F126" i="19" a="1"/>
  <c r="F126" i="19" s="1"/>
  <c r="G125" i="19" a="1"/>
  <c r="G125" i="19" s="1"/>
  <c r="F125" i="19" a="1"/>
  <c r="F125" i="19" s="1"/>
  <c r="G124" i="19" a="1"/>
  <c r="G124" i="19" s="1"/>
  <c r="F124" i="19" a="1"/>
  <c r="F124" i="19" s="1"/>
  <c r="G123" i="19" a="1"/>
  <c r="G123" i="19" s="1"/>
  <c r="F123" i="19" a="1"/>
  <c r="F123" i="19" s="1"/>
  <c r="G122" i="19" a="1"/>
  <c r="G122" i="19" s="1"/>
  <c r="F122" i="19" a="1"/>
  <c r="F122" i="19" s="1"/>
  <c r="G121" i="19" a="1"/>
  <c r="G121" i="19" s="1"/>
  <c r="F121" i="19" a="1"/>
  <c r="F121" i="19" s="1"/>
  <c r="G120" i="19" a="1"/>
  <c r="G120" i="19" s="1"/>
  <c r="F120" i="19" a="1"/>
  <c r="F120" i="19" s="1"/>
  <c r="G119" i="19" a="1"/>
  <c r="G119" i="19" s="1"/>
  <c r="F119" i="19" a="1"/>
  <c r="F119" i="19" s="1"/>
  <c r="G118" i="19" a="1"/>
  <c r="G118" i="19" s="1"/>
  <c r="F118" i="19" a="1"/>
  <c r="F118" i="19" s="1"/>
  <c r="G117" i="19" a="1"/>
  <c r="G117" i="19" s="1"/>
  <c r="F117" i="19" a="1"/>
  <c r="F117" i="19" s="1"/>
  <c r="G116" i="19" a="1"/>
  <c r="G116" i="19" s="1"/>
  <c r="F116" i="19" a="1"/>
  <c r="F116" i="19" s="1"/>
  <c r="G115" i="19" a="1"/>
  <c r="G115" i="19" s="1"/>
  <c r="F115" i="19" a="1"/>
  <c r="F115" i="19" s="1"/>
  <c r="G114" i="19" a="1"/>
  <c r="G114" i="19" s="1"/>
  <c r="F114" i="19" a="1"/>
  <c r="F114" i="19" s="1"/>
  <c r="G113" i="19" a="1"/>
  <c r="G113" i="19" s="1"/>
  <c r="F113" i="19" a="1"/>
  <c r="F113" i="19" s="1"/>
  <c r="G112" i="19" a="1"/>
  <c r="G112" i="19" s="1"/>
  <c r="F112" i="19" a="1"/>
  <c r="F112" i="19" s="1"/>
  <c r="G111" i="19" a="1"/>
  <c r="G111" i="19" s="1"/>
  <c r="F111" i="19" a="1"/>
  <c r="F111" i="19" s="1"/>
  <c r="G110" i="19" a="1"/>
  <c r="G110" i="19" s="1"/>
  <c r="F110" i="19" a="1"/>
  <c r="F110" i="19" s="1"/>
  <c r="G109" i="19" a="1"/>
  <c r="G109" i="19" s="1"/>
  <c r="F109" i="19" a="1"/>
  <c r="F109" i="19" s="1"/>
  <c r="G108" i="19" a="1"/>
  <c r="G108" i="19" s="1"/>
  <c r="F108" i="19" a="1"/>
  <c r="F108" i="19" s="1"/>
  <c r="G107" i="19" a="1"/>
  <c r="G107" i="19" s="1"/>
  <c r="F107" i="19" a="1"/>
  <c r="F107" i="19" s="1"/>
  <c r="F87" i="19" l="1" a="1"/>
  <c r="F87" i="19" s="1"/>
  <c r="G87" i="19" a="1"/>
  <c r="G87" i="19" s="1"/>
  <c r="G88" i="19" a="1"/>
  <c r="G88" i="19" s="1"/>
  <c r="F89" i="19" a="1"/>
  <c r="F89" i="19" s="1"/>
  <c r="G89" i="19" a="1"/>
  <c r="G89" i="19" s="1"/>
  <c r="F90" i="19" a="1"/>
  <c r="F90" i="19" s="1"/>
  <c r="G90" i="19" a="1"/>
  <c r="G90" i="19" s="1"/>
  <c r="F91" i="19" a="1"/>
  <c r="F91" i="19" s="1"/>
  <c r="G91" i="19" a="1"/>
  <c r="G91" i="19" s="1"/>
  <c r="F92" i="19" a="1"/>
  <c r="F92" i="19" s="1"/>
  <c r="G92" i="19" a="1"/>
  <c r="G92" i="19" s="1"/>
  <c r="F93" i="19" a="1"/>
  <c r="F93" i="19" s="1"/>
  <c r="G93" i="19" a="1"/>
  <c r="G93" i="19" s="1"/>
  <c r="F94" i="19" a="1"/>
  <c r="F94" i="19" s="1"/>
  <c r="G94" i="19" a="1"/>
  <c r="G94" i="19" s="1"/>
  <c r="F95" i="19" a="1"/>
  <c r="F95" i="19" s="1"/>
  <c r="G95" i="19" a="1"/>
  <c r="G95" i="19" s="1"/>
  <c r="F96" i="19" a="1"/>
  <c r="F96" i="19" s="1"/>
  <c r="G96" i="19" a="1"/>
  <c r="G96" i="19" s="1"/>
  <c r="F97" i="19" a="1"/>
  <c r="F97" i="19" s="1"/>
  <c r="G97" i="19" a="1"/>
  <c r="G97" i="19" s="1"/>
  <c r="F98" i="19" a="1"/>
  <c r="F98" i="19" s="1"/>
  <c r="G98" i="19" a="1"/>
  <c r="G98" i="19" s="1"/>
  <c r="F99" i="19" a="1"/>
  <c r="F99" i="19" s="1"/>
  <c r="G99" i="19" a="1"/>
  <c r="G99" i="19" s="1"/>
  <c r="F100" i="19" a="1"/>
  <c r="F100" i="19" s="1"/>
  <c r="G100" i="19" a="1"/>
  <c r="G100" i="19" s="1"/>
  <c r="F101" i="19" a="1"/>
  <c r="F101" i="19" s="1"/>
  <c r="G101" i="19" a="1"/>
  <c r="G101" i="19" s="1"/>
  <c r="F102" i="19" a="1"/>
  <c r="F102" i="19" s="1"/>
  <c r="G102" i="19" a="1"/>
  <c r="G102" i="19" s="1"/>
  <c r="F103" i="19" a="1"/>
  <c r="F103" i="19" s="1"/>
  <c r="G103" i="19" a="1"/>
  <c r="G103" i="19" s="1"/>
  <c r="F104" i="19" a="1"/>
  <c r="F104" i="19" s="1"/>
  <c r="G104" i="19" a="1"/>
  <c r="G104" i="19" s="1"/>
  <c r="F105" i="19" a="1"/>
  <c r="F105" i="19" s="1"/>
  <c r="G105" i="19" a="1"/>
  <c r="G105" i="19" s="1"/>
  <c r="F106" i="19" a="1"/>
  <c r="F106" i="19" s="1"/>
  <c r="G106" i="19" a="1"/>
  <c r="G106" i="19" s="1"/>
  <c r="G86" i="19" a="1"/>
  <c r="G86" i="19" s="1"/>
  <c r="F86" i="19" a="1"/>
  <c r="F86" i="19" s="1"/>
  <c r="G85" i="19" l="1" a="1"/>
  <c r="G85" i="19" s="1"/>
  <c r="F85" i="19" a="1"/>
  <c r="F85" i="19" s="1"/>
  <c r="G84" i="19" a="1"/>
  <c r="G84" i="19" s="1"/>
  <c r="F84" i="19" a="1"/>
  <c r="F84" i="19" s="1"/>
  <c r="G83" i="19" a="1"/>
  <c r="G83" i="19" s="1"/>
  <c r="F83" i="19" a="1"/>
  <c r="F83" i="19" s="1"/>
  <c r="G82" i="19" a="1"/>
  <c r="G82" i="19" s="1"/>
  <c r="F82" i="19" a="1"/>
  <c r="F82" i="19" s="1"/>
  <c r="G81" i="19" a="1"/>
  <c r="G81" i="19" s="1"/>
  <c r="F81" i="19" a="1"/>
  <c r="F81" i="19" s="1"/>
  <c r="G80" i="19" a="1"/>
  <c r="G80" i="19" s="1"/>
  <c r="F80" i="19" a="1"/>
  <c r="F80" i="19" s="1"/>
  <c r="G79" i="19" a="1"/>
  <c r="G79" i="19" s="1"/>
  <c r="F79" i="19" a="1"/>
  <c r="F79" i="19" s="1"/>
  <c r="G78" i="19" a="1"/>
  <c r="G78" i="19" s="1"/>
  <c r="F78" i="19" a="1"/>
  <c r="F78" i="19" s="1"/>
  <c r="G77" i="19" a="1"/>
  <c r="G77" i="19" s="1"/>
  <c r="F77" i="19" a="1"/>
  <c r="F77" i="19" s="1"/>
  <c r="G76" i="19" a="1"/>
  <c r="G76" i="19" s="1"/>
  <c r="F76" i="19" a="1"/>
  <c r="F76" i="19" s="1"/>
  <c r="G75" i="19" a="1"/>
  <c r="G75" i="19" s="1"/>
  <c r="F75" i="19" a="1"/>
  <c r="F75" i="19" s="1"/>
  <c r="G74" i="19" a="1"/>
  <c r="G74" i="19" s="1"/>
  <c r="F74" i="19" a="1"/>
  <c r="F74" i="19" s="1"/>
  <c r="G73" i="19" a="1"/>
  <c r="G73" i="19" s="1"/>
  <c r="F73" i="19" a="1"/>
  <c r="F73" i="19" s="1"/>
  <c r="G72" i="19" a="1"/>
  <c r="G72" i="19" s="1"/>
  <c r="F72" i="19" a="1"/>
  <c r="F72" i="19" s="1"/>
  <c r="G71" i="19" a="1"/>
  <c r="G71" i="19" s="1"/>
  <c r="F71" i="19" a="1"/>
  <c r="F71" i="19" s="1"/>
  <c r="G70" i="19" a="1"/>
  <c r="G70" i="19" s="1"/>
  <c r="F70" i="19" a="1"/>
  <c r="F70" i="19" s="1"/>
  <c r="G69" i="19" a="1"/>
  <c r="G69" i="19" s="1"/>
  <c r="F69" i="19" a="1"/>
  <c r="F69" i="19" s="1"/>
  <c r="G68" i="19" a="1"/>
  <c r="G68" i="19" s="1"/>
  <c r="F68" i="19" a="1"/>
  <c r="F68" i="19" s="1"/>
  <c r="G67" i="19" a="1"/>
  <c r="G67" i="19" s="1"/>
  <c r="F67" i="19" a="1"/>
  <c r="F67" i="19" s="1"/>
  <c r="G66" i="19" a="1"/>
  <c r="G66" i="19" s="1"/>
  <c r="F66" i="19" a="1"/>
  <c r="F66" i="19" s="1"/>
  <c r="G65" i="19" a="1"/>
  <c r="G65" i="19" s="1"/>
  <c r="F65" i="19" a="1"/>
  <c r="F65" i="19" s="1"/>
  <c r="F45" i="19" a="1"/>
  <c r="F45" i="19" s="1"/>
  <c r="G45" i="19" a="1"/>
  <c r="G45" i="19" s="1"/>
  <c r="F46" i="19" a="1"/>
  <c r="F46" i="19" s="1"/>
  <c r="G46" i="19" a="1"/>
  <c r="G46" i="19" s="1"/>
  <c r="F47" i="19" a="1"/>
  <c r="F47" i="19" s="1"/>
  <c r="G47" i="19" a="1"/>
  <c r="G47" i="19" s="1"/>
  <c r="F48" i="19" a="1"/>
  <c r="F48" i="19" s="1"/>
  <c r="G48" i="19" a="1"/>
  <c r="G48" i="19" s="1"/>
  <c r="F49" i="19" a="1"/>
  <c r="F49" i="19" s="1"/>
  <c r="G49" i="19" a="1"/>
  <c r="G49" i="19" s="1"/>
  <c r="F50" i="19" a="1"/>
  <c r="F50" i="19" s="1"/>
  <c r="G50" i="19" a="1"/>
  <c r="G50" i="19" s="1"/>
  <c r="F51" i="19" a="1"/>
  <c r="F51" i="19" s="1"/>
  <c r="G51" i="19" a="1"/>
  <c r="G51" i="19" s="1"/>
  <c r="F52" i="19" a="1"/>
  <c r="F52" i="19" s="1"/>
  <c r="G52" i="19" a="1"/>
  <c r="G52" i="19" s="1"/>
  <c r="F53" i="19" a="1"/>
  <c r="F53" i="19" s="1"/>
  <c r="G53" i="19" a="1"/>
  <c r="G53" i="19" s="1"/>
  <c r="F54" i="19" a="1"/>
  <c r="F54" i="19" s="1"/>
  <c r="G54" i="19" a="1"/>
  <c r="G54" i="19" s="1"/>
  <c r="F55" i="19" a="1"/>
  <c r="F55" i="19" s="1"/>
  <c r="G55" i="19" a="1"/>
  <c r="G55" i="19" s="1"/>
  <c r="F56" i="19" a="1"/>
  <c r="F56" i="19" s="1"/>
  <c r="G56" i="19" a="1"/>
  <c r="G56" i="19" s="1"/>
  <c r="F57" i="19" a="1"/>
  <c r="F57" i="19" s="1"/>
  <c r="G57" i="19" a="1"/>
  <c r="G57" i="19" s="1"/>
  <c r="F58" i="19" a="1"/>
  <c r="F58" i="19" s="1"/>
  <c r="G58" i="19" a="1"/>
  <c r="G58" i="19" s="1"/>
  <c r="F59" i="19" a="1"/>
  <c r="F59" i="19" s="1"/>
  <c r="G59" i="19" a="1"/>
  <c r="G59" i="19" s="1"/>
  <c r="F60" i="19" a="1"/>
  <c r="F60" i="19" s="1"/>
  <c r="G60" i="19" a="1"/>
  <c r="G60" i="19" s="1"/>
  <c r="F61" i="19" a="1"/>
  <c r="F61" i="19" s="1"/>
  <c r="G61" i="19" a="1"/>
  <c r="G61" i="19" s="1"/>
  <c r="F62" i="19" a="1"/>
  <c r="F62" i="19" s="1"/>
  <c r="G62" i="19" a="1"/>
  <c r="G62" i="19" s="1"/>
  <c r="F63" i="19" a="1"/>
  <c r="F63" i="19" s="1"/>
  <c r="G63" i="19" a="1"/>
  <c r="G63" i="19" s="1"/>
  <c r="F64" i="19" a="1"/>
  <c r="F64" i="19" s="1"/>
  <c r="G64" i="19" a="1"/>
  <c r="G64" i="19" s="1"/>
  <c r="G44" i="19" a="1"/>
  <c r="G44" i="19" s="1"/>
  <c r="F44" i="19" a="1"/>
  <c r="F44" i="19" s="1"/>
  <c r="F20" i="19" l="1" a="1"/>
  <c r="F20" i="19" s="1"/>
  <c r="G20" i="19" a="1"/>
  <c r="G20" i="19" s="1"/>
  <c r="F21" i="19" a="1"/>
  <c r="F21" i="19" s="1"/>
  <c r="G21" i="19" a="1"/>
  <c r="G21" i="19" s="1"/>
  <c r="F22" i="19" a="1"/>
  <c r="F22" i="19" s="1"/>
  <c r="G22" i="19" a="1"/>
  <c r="G22" i="19" s="1"/>
  <c r="F23" i="19" a="1"/>
  <c r="F23" i="19" s="1"/>
  <c r="G23" i="19" a="1"/>
  <c r="G23" i="19" s="1"/>
  <c r="F24" i="19" a="1"/>
  <c r="F24" i="19" s="1"/>
  <c r="G24" i="19" a="1"/>
  <c r="G24" i="19" s="1"/>
  <c r="F25" i="19" a="1"/>
  <c r="F25" i="19" s="1"/>
  <c r="G25" i="19" a="1"/>
  <c r="G25" i="19" s="1"/>
  <c r="F26" i="19" a="1"/>
  <c r="F26" i="19" s="1"/>
  <c r="G26" i="19" a="1"/>
  <c r="G26" i="19" s="1"/>
  <c r="F27" i="19" a="1"/>
  <c r="F27" i="19" s="1"/>
  <c r="G27" i="19" a="1"/>
  <c r="G27" i="19" s="1"/>
  <c r="F28" i="19" a="1"/>
  <c r="F28" i="19" s="1"/>
  <c r="G28" i="19" a="1"/>
  <c r="G28" i="19" s="1"/>
  <c r="F29" i="19" a="1"/>
  <c r="F29" i="19" s="1"/>
  <c r="G29" i="19" a="1"/>
  <c r="G29" i="19" s="1"/>
  <c r="F30" i="19" a="1"/>
  <c r="F30" i="19" s="1"/>
  <c r="G30" i="19" a="1"/>
  <c r="G30" i="19" s="1"/>
  <c r="F31" i="19" a="1"/>
  <c r="F31" i="19" s="1"/>
  <c r="G31" i="19" a="1"/>
  <c r="G31" i="19" s="1"/>
  <c r="F32" i="19" a="1"/>
  <c r="F32" i="19" s="1"/>
  <c r="G32" i="19" a="1"/>
  <c r="G32" i="19" s="1"/>
  <c r="F33" i="19" a="1"/>
  <c r="F33" i="19" s="1"/>
  <c r="G33" i="19" a="1"/>
  <c r="G33" i="19" s="1"/>
  <c r="F34" i="19" a="1"/>
  <c r="F34" i="19" s="1"/>
  <c r="G34" i="19" a="1"/>
  <c r="G34" i="19" s="1"/>
  <c r="F35" i="19" a="1"/>
  <c r="F35" i="19" s="1"/>
  <c r="G35" i="19" a="1"/>
  <c r="G35" i="19" s="1"/>
  <c r="F36" i="19" a="1"/>
  <c r="F36" i="19" s="1"/>
  <c r="G36" i="19" a="1"/>
  <c r="G36" i="19" s="1"/>
  <c r="F37" i="19" a="1"/>
  <c r="F37" i="19" s="1"/>
  <c r="G37" i="19" a="1"/>
  <c r="G37" i="19" s="1"/>
  <c r="F38" i="19" a="1"/>
  <c r="F38" i="19" s="1"/>
  <c r="G38" i="19" a="1"/>
  <c r="G38" i="19" s="1"/>
  <c r="F39" i="19" a="1"/>
  <c r="F39" i="19" s="1"/>
  <c r="G39" i="19" a="1"/>
  <c r="G39" i="19" s="1"/>
  <c r="F40" i="19" a="1"/>
  <c r="F40" i="19" s="1"/>
  <c r="G40" i="19" a="1"/>
  <c r="G40" i="19" s="1"/>
  <c r="F41" i="19" a="1"/>
  <c r="F41" i="19" s="1"/>
  <c r="G41" i="19" a="1"/>
  <c r="G41" i="19" s="1"/>
  <c r="F42" i="19" a="1"/>
  <c r="F42" i="19" s="1"/>
  <c r="G42" i="19" a="1"/>
  <c r="G42" i="19" s="1"/>
  <c r="F43" i="19" a="1"/>
  <c r="F43" i="19" s="1"/>
  <c r="G43" i="19" a="1"/>
  <c r="G43" i="19" s="1"/>
  <c r="F3" i="19" a="1"/>
  <c r="F3" i="19" s="1"/>
  <c r="G3" i="19" a="1"/>
  <c r="G3" i="19" s="1"/>
  <c r="F4" i="19" a="1"/>
  <c r="F4" i="19" s="1"/>
  <c r="G4" i="19" a="1"/>
  <c r="G4" i="19" s="1"/>
  <c r="F5" i="19" a="1"/>
  <c r="F5" i="19" s="1"/>
  <c r="G5" i="19" a="1"/>
  <c r="G5" i="19" s="1"/>
  <c r="F6" i="19" a="1"/>
  <c r="F6" i="19" s="1"/>
  <c r="G6" i="19" a="1"/>
  <c r="G6" i="19" s="1"/>
  <c r="F7" i="19" a="1"/>
  <c r="F7" i="19" s="1"/>
  <c r="G7" i="19" a="1"/>
  <c r="G7" i="19" s="1"/>
  <c r="F8" i="19" a="1"/>
  <c r="F8" i="19" s="1"/>
  <c r="G8" i="19" a="1"/>
  <c r="G8" i="19" s="1"/>
  <c r="F9" i="19" a="1"/>
  <c r="F9" i="19" s="1"/>
  <c r="G9" i="19" a="1"/>
  <c r="G9" i="19" s="1"/>
  <c r="F10" i="19" a="1"/>
  <c r="F10" i="19" s="1"/>
  <c r="G10" i="19" a="1"/>
  <c r="G10" i="19" s="1"/>
  <c r="F11" i="19" a="1"/>
  <c r="F11" i="19" s="1"/>
  <c r="G11" i="19" a="1"/>
  <c r="G11" i="19" s="1"/>
  <c r="F12" i="19" a="1"/>
  <c r="F12" i="19" s="1"/>
  <c r="G12" i="19" a="1"/>
  <c r="G12" i="19" s="1"/>
  <c r="F13" i="19" a="1"/>
  <c r="F13" i="19" s="1"/>
  <c r="G13" i="19" a="1"/>
  <c r="G13" i="19" s="1"/>
  <c r="F14" i="19" a="1"/>
  <c r="F14" i="19" s="1"/>
  <c r="G14" i="19" a="1"/>
  <c r="G14" i="19" s="1"/>
  <c r="F15" i="19" a="1"/>
  <c r="F15" i="19" s="1"/>
  <c r="G15" i="19" a="1"/>
  <c r="G15" i="19" s="1"/>
  <c r="F16" i="19" a="1"/>
  <c r="F16" i="19" s="1"/>
  <c r="G16" i="19" a="1"/>
  <c r="G16" i="19" s="1"/>
  <c r="F17" i="19" a="1"/>
  <c r="F17" i="19" s="1"/>
  <c r="G17" i="19" a="1"/>
  <c r="G17" i="19" s="1"/>
  <c r="F18" i="19" a="1"/>
  <c r="F18" i="19" s="1"/>
  <c r="G18" i="19" a="1"/>
  <c r="G18" i="19" s="1"/>
  <c r="F19" i="19" a="1"/>
  <c r="F19" i="19" s="1"/>
  <c r="G19" i="19" a="1"/>
  <c r="G19" i="19" s="1"/>
  <c r="G2" i="19" a="1"/>
  <c r="G2" i="19" s="1"/>
  <c r="F2" i="19" a="1"/>
  <c r="F2" i="19" s="1"/>
  <c r="M22" i="27" l="1"/>
  <c r="M34" i="27" s="1"/>
  <c r="M21" i="27"/>
  <c r="M33" i="27" s="1"/>
  <c r="L20" i="27"/>
  <c r="L32" i="27" s="1"/>
  <c r="L19" i="27"/>
  <c r="L31" i="27" s="1"/>
  <c r="F20" i="27"/>
  <c r="F32" i="27" s="1"/>
  <c r="D20" i="27"/>
  <c r="D32" i="27" s="1"/>
  <c r="Q39" i="27" s="1"/>
  <c r="J20" i="27"/>
  <c r="J32" i="27" s="1"/>
  <c r="M42" i="27" s="1"/>
  <c r="B20" i="27"/>
  <c r="B32" i="27" s="1"/>
  <c r="Q38" i="27" s="1"/>
  <c r="H19" i="27"/>
  <c r="H31" i="27" s="1"/>
  <c r="M40" i="27" s="1"/>
  <c r="F19" i="27"/>
  <c r="F31" i="27" s="1"/>
  <c r="D19" i="27"/>
  <c r="D31" i="27" s="1"/>
  <c r="M39" i="27" s="1"/>
  <c r="H20" i="27"/>
  <c r="H32" i="27" s="1"/>
  <c r="J19" i="27"/>
  <c r="J31" i="27" s="1"/>
  <c r="B19" i="27"/>
  <c r="B31" i="27" s="1"/>
  <c r="M38" i="27" s="1"/>
  <c r="G22" i="27"/>
  <c r="G34" i="27" s="1"/>
  <c r="E22" i="27"/>
  <c r="E34" i="27" s="1"/>
  <c r="N39" i="27" s="1"/>
  <c r="K22" i="27"/>
  <c r="K34" i="27" s="1"/>
  <c r="R42" i="27" s="1"/>
  <c r="C22" i="27"/>
  <c r="C34" i="27" s="1"/>
  <c r="N38" i="27" s="1"/>
  <c r="I21" i="27"/>
  <c r="I33" i="27" s="1"/>
  <c r="R40" i="27" s="1"/>
  <c r="G21" i="27"/>
  <c r="G33" i="27" s="1"/>
  <c r="E21" i="27"/>
  <c r="E33" i="27" s="1"/>
  <c r="R39" i="27" s="1"/>
  <c r="I22" i="27"/>
  <c r="I34" i="27" s="1"/>
  <c r="K21" i="27"/>
  <c r="K33" i="27" s="1"/>
  <c r="C21" i="27"/>
  <c r="C33" i="27" s="1"/>
  <c r="R38" i="27" s="1"/>
  <c r="N40" i="27" l="1"/>
  <c r="R41" i="27"/>
  <c r="Q40" i="27"/>
  <c r="M41" i="27"/>
</calcChain>
</file>

<file path=xl/sharedStrings.xml><?xml version="1.0" encoding="utf-8"?>
<sst xmlns="http://schemas.openxmlformats.org/spreadsheetml/2006/main" count="1392" uniqueCount="153">
  <si>
    <t>Source</t>
  </si>
  <si>
    <t>Technology</t>
  </si>
  <si>
    <t>UMTS</t>
  </si>
  <si>
    <t>Use Case</t>
  </si>
  <si>
    <t xml:space="preserve"> Avg TRP</t>
  </si>
  <si>
    <t xml:space="preserve"> Avg TRS</t>
  </si>
  <si>
    <t>DUT001</t>
  </si>
  <si>
    <t>DUT002</t>
  </si>
  <si>
    <t>DUT003</t>
  </si>
  <si>
    <t>DUT004</t>
  </si>
  <si>
    <t>DUT005</t>
  </si>
  <si>
    <t>DUT006</t>
  </si>
  <si>
    <t>DUT007</t>
  </si>
  <si>
    <t>DUT008</t>
  </si>
  <si>
    <t>DUT009</t>
  </si>
  <si>
    <t>DUT010</t>
  </si>
  <si>
    <t>DUT011</t>
  </si>
  <si>
    <t>DUT012</t>
  </si>
  <si>
    <t>DUT013</t>
  </si>
  <si>
    <t>DUT014</t>
  </si>
  <si>
    <t>DUT015</t>
  </si>
  <si>
    <t>DUT016</t>
  </si>
  <si>
    <t>DUT017</t>
  </si>
  <si>
    <t>DUT018</t>
  </si>
  <si>
    <t>DUT019</t>
  </si>
  <si>
    <t>DUT020</t>
  </si>
  <si>
    <t>DUT021</t>
  </si>
  <si>
    <t>DUT022</t>
  </si>
  <si>
    <t>DUT023</t>
  </si>
  <si>
    <t>DUT024</t>
  </si>
  <si>
    <t>DUT025</t>
  </si>
  <si>
    <t>DUT026</t>
  </si>
  <si>
    <t>DUT027</t>
  </si>
  <si>
    <t>DUT028</t>
  </si>
  <si>
    <t>DUT029</t>
  </si>
  <si>
    <t>DUT030</t>
  </si>
  <si>
    <t>DUT031</t>
  </si>
  <si>
    <t>DUT032</t>
  </si>
  <si>
    <t>DUT033</t>
  </si>
  <si>
    <t>DUT034</t>
  </si>
  <si>
    <t>DUT035</t>
  </si>
  <si>
    <t>DUT036</t>
  </si>
  <si>
    <t>DUT037</t>
  </si>
  <si>
    <t>DUT038</t>
  </si>
  <si>
    <t>DUT039</t>
  </si>
  <si>
    <t>DUT040</t>
  </si>
  <si>
    <t>DUT041</t>
  </si>
  <si>
    <t>DUT042</t>
  </si>
  <si>
    <t>Docomo</t>
  </si>
  <si>
    <t>Telecom Italia</t>
  </si>
  <si>
    <t>Device</t>
  </si>
  <si>
    <t>Tdoc number:</t>
  </si>
  <si>
    <t>Agenda item:</t>
  </si>
  <si>
    <t>Source:</t>
  </si>
  <si>
    <t>Title:</t>
  </si>
  <si>
    <t>Document for:</t>
  </si>
  <si>
    <t>TRP value</t>
  </si>
  <si>
    <t>TRS value</t>
  </si>
  <si>
    <t>CDF outage</t>
  </si>
  <si>
    <t>Band</t>
  </si>
  <si>
    <t>Group</t>
  </si>
  <si>
    <t>Operator</t>
  </si>
  <si>
    <t>Vendor</t>
  </si>
  <si>
    <t>not coupled</t>
  </si>
  <si>
    <t>RAN4 pool CDF</t>
  </si>
  <si>
    <t>Number of data points</t>
  </si>
  <si>
    <t>Total</t>
  </si>
  <si>
    <t>Median</t>
  </si>
  <si>
    <t>10th pct</t>
  </si>
  <si>
    <t>90th pct</t>
  </si>
  <si>
    <t>RAN4 pool statistics</t>
  </si>
  <si>
    <t>Variance</t>
  </si>
  <si>
    <t>Standard Dev</t>
  </si>
  <si>
    <t>3GPP RAN4 #76
Beijing, China, August 21-25, 2015</t>
  </si>
  <si>
    <t>Sony</t>
  </si>
  <si>
    <t>Test Case</t>
  </si>
  <si>
    <t>TRP</t>
  </si>
  <si>
    <t>TRS</t>
  </si>
  <si>
    <t>DUT01</t>
    <phoneticPr fontId="4"/>
  </si>
  <si>
    <t>DUT02</t>
  </si>
  <si>
    <t>DUT03</t>
  </si>
  <si>
    <t>DUT04</t>
  </si>
  <si>
    <t>DUT05</t>
  </si>
  <si>
    <t>DUT06</t>
  </si>
  <si>
    <t>DUT07</t>
  </si>
  <si>
    <t>DUT08</t>
  </si>
  <si>
    <t>DUT09</t>
  </si>
  <si>
    <t>DUT10</t>
  </si>
  <si>
    <t>DUT11</t>
  </si>
  <si>
    <t>DUT12</t>
  </si>
  <si>
    <t>DUT13</t>
  </si>
  <si>
    <t>DUT14</t>
  </si>
  <si>
    <t>DUT15</t>
  </si>
  <si>
    <t>DUT16</t>
  </si>
  <si>
    <t>DUT17</t>
  </si>
  <si>
    <t>DUT18</t>
  </si>
  <si>
    <t>DUT19</t>
  </si>
  <si>
    <t>DUT20</t>
  </si>
  <si>
    <t>DUT21</t>
  </si>
  <si>
    <t>DUT22</t>
  </si>
  <si>
    <t>DUT23</t>
  </si>
  <si>
    <t>DUT24</t>
  </si>
  <si>
    <t>Tablet</t>
    <phoneticPr fontId="4"/>
  </si>
  <si>
    <t>DUT001</t>
    <phoneticPr fontId="4"/>
  </si>
  <si>
    <t>DUT002</t>
    <phoneticPr fontId="4"/>
  </si>
  <si>
    <t>Original</t>
    <phoneticPr fontId="4"/>
  </si>
  <si>
    <t>Intel form</t>
    <phoneticPr fontId="4"/>
  </si>
  <si>
    <t>UMTS II</t>
  </si>
  <si>
    <t>UMTS V</t>
  </si>
  <si>
    <t>UMTS VIII</t>
  </si>
  <si>
    <t>Intel</t>
  </si>
  <si>
    <t>Microsoft</t>
  </si>
  <si>
    <t>Motorola</t>
  </si>
  <si>
    <t>Orange</t>
  </si>
  <si>
    <t>Qualcomm</t>
  </si>
  <si>
    <t>Vodafone</t>
  </si>
  <si>
    <t>20th pct</t>
  </si>
  <si>
    <t>80th pct</t>
  </si>
  <si>
    <t>Requirement derivation</t>
  </si>
  <si>
    <t>Est. error at 10th pct</t>
  </si>
  <si>
    <t>Est. error at 20th pct</t>
  </si>
  <si>
    <t>Est. error at 80th pct</t>
  </si>
  <si>
    <t>Est. error at 90th pct</t>
  </si>
  <si>
    <t>10th pct req't</t>
  </si>
  <si>
    <t>20th pct req't</t>
  </si>
  <si>
    <t>80th pct req't</t>
  </si>
  <si>
    <t>90th pct req't</t>
  </si>
  <si>
    <t>10/90 potential requirement</t>
  </si>
  <si>
    <t>20/80 potential requirement</t>
  </si>
  <si>
    <t xml:space="preserve">Band </t>
  </si>
  <si>
    <t>I</t>
  </si>
  <si>
    <t>II</t>
  </si>
  <si>
    <t>V</t>
  </si>
  <si>
    <t>VIII</t>
  </si>
  <si>
    <t>UMTS I</t>
  </si>
  <si>
    <t>UMTS XIX</t>
  </si>
  <si>
    <t>XIX</t>
  </si>
  <si>
    <t>MU Standard Dev</t>
  </si>
  <si>
    <t>MU Expanded [37.902]</t>
  </si>
  <si>
    <t>Tab A</t>
    <phoneticPr fontId="4"/>
  </si>
  <si>
    <t>TabA</t>
    <phoneticPr fontId="4"/>
  </si>
  <si>
    <t>TabB</t>
    <phoneticPr fontId="4"/>
  </si>
  <si>
    <t>UMTS V</t>
    <phoneticPr fontId="4"/>
  </si>
  <si>
    <t>DUT1</t>
    <phoneticPr fontId="4"/>
  </si>
  <si>
    <t>DUT2</t>
    <phoneticPr fontId="4"/>
  </si>
  <si>
    <t>DUT3</t>
  </si>
  <si>
    <t>DUT4</t>
  </si>
  <si>
    <t>DUT5</t>
  </si>
  <si>
    <t>DUT6</t>
  </si>
  <si>
    <t>DUT7</t>
  </si>
  <si>
    <t>DUT8</t>
  </si>
  <si>
    <t>DUT9</t>
  </si>
  <si>
    <t>V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</si>
</sst>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5" x14ac:knownFonts="1"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8"/>
      <color theme="1"/>
      <name val="Verdana"/>
      <family val="2"/>
    </font>
    <font>
      <sz val="10"/>
      <name val="Arial"/>
      <family val="2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9">
    <xf numFmtId="0" fontId="0" fillId="0" borderId="0" xfId="0"/>
    <xf numFmtId="0" fontId="2" fillId="0" borderId="0" xfId="0" applyFont="1"/>
    <xf numFmtId="2" fontId="0" fillId="0" borderId="0" xfId="0" applyNumberFormat="1"/>
    <xf numFmtId="0" fontId="0" fillId="0" borderId="0" xfId="0" applyAlignment="1">
      <alignment wrapText="1"/>
    </xf>
    <xf numFmtId="0" fontId="0" fillId="0" borderId="0" xfId="0" applyFill="1"/>
    <xf numFmtId="2" fontId="0" fillId="0" borderId="0" xfId="0" applyNumberFormat="1" applyFill="1"/>
    <xf numFmtId="0" fontId="0" fillId="0" borderId="1" xfId="0" applyBorder="1"/>
    <xf numFmtId="176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176" fontId="0" fillId="0" borderId="1" xfId="0" applyNumberFormat="1" applyFill="1" applyBorder="1"/>
    <xf numFmtId="176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3">
    <cellStyle name="Normal 2" xfId="1"/>
    <cellStyle name="標準" xfId="0" builtinId="0"/>
    <cellStyle name="標準 3" xfId="2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CDFs'!$F$2:$F$22</c:f>
              <c:numCache>
                <c:formatCode>0.00</c:formatCode>
                <c:ptCount val="21"/>
                <c:pt idx="0">
                  <c:v>15.7</c:v>
                </c:pt>
                <c:pt idx="1">
                  <c:v>17.855499999999999</c:v>
                </c:pt>
                <c:pt idx="2">
                  <c:v>18.149999999999999</c:v>
                </c:pt>
                <c:pt idx="3">
                  <c:v>18.59</c:v>
                </c:pt>
                <c:pt idx="4">
                  <c:v>18.88</c:v>
                </c:pt>
                <c:pt idx="5">
                  <c:v>19.149999999999999</c:v>
                </c:pt>
                <c:pt idx="6">
                  <c:v>19.38</c:v>
                </c:pt>
                <c:pt idx="7">
                  <c:v>19.52</c:v>
                </c:pt>
                <c:pt idx="8">
                  <c:v>19.919999999999998</c:v>
                </c:pt>
                <c:pt idx="9">
                  <c:v>20</c:v>
                </c:pt>
                <c:pt idx="10">
                  <c:v>20.05</c:v>
                </c:pt>
                <c:pt idx="11">
                  <c:v>20.100000000000001</c:v>
                </c:pt>
                <c:pt idx="12">
                  <c:v>20.18</c:v>
                </c:pt>
                <c:pt idx="13">
                  <c:v>20.218999999999998</c:v>
                </c:pt>
                <c:pt idx="14">
                  <c:v>20.51</c:v>
                </c:pt>
                <c:pt idx="15">
                  <c:v>20.6</c:v>
                </c:pt>
                <c:pt idx="16">
                  <c:v>20.64</c:v>
                </c:pt>
                <c:pt idx="17">
                  <c:v>20.754999999999999</c:v>
                </c:pt>
                <c:pt idx="18">
                  <c:v>21.030999999999999</c:v>
                </c:pt>
                <c:pt idx="19">
                  <c:v>21.2745</c:v>
                </c:pt>
                <c:pt idx="20">
                  <c:v>21.96</c:v>
                </c:pt>
              </c:numCache>
            </c:numRef>
          </c:xVal>
          <c:yVal>
            <c:numRef>
              <c:f>'Tablet CDFs'!$E$2:$E$22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5"/>
          <c:order val="1"/>
          <c:tx>
            <c:v>Telecom Italia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'Tablet CDFs'!$F$23:$F$43</c:f>
              <c:numCache>
                <c:formatCode>0.00</c:formatCode>
                <c:ptCount val="21"/>
                <c:pt idx="0">
                  <c:v>16</c:v>
                </c:pt>
                <c:pt idx="1">
                  <c:v>17.024999999999999</c:v>
                </c:pt>
                <c:pt idx="2">
                  <c:v>18.05</c:v>
                </c:pt>
                <c:pt idx="3">
                  <c:v>18.574999999999999</c:v>
                </c:pt>
                <c:pt idx="4">
                  <c:v>19</c:v>
                </c:pt>
                <c:pt idx="5">
                  <c:v>19.125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20.25</c:v>
                </c:pt>
                <c:pt idx="11">
                  <c:v>20.5</c:v>
                </c:pt>
                <c:pt idx="12">
                  <c:v>20.5</c:v>
                </c:pt>
                <c:pt idx="13">
                  <c:v>21</c:v>
                </c:pt>
                <c:pt idx="14">
                  <c:v>21</c:v>
                </c:pt>
                <c:pt idx="15">
                  <c:v>21</c:v>
                </c:pt>
                <c:pt idx="16">
                  <c:v>21.5</c:v>
                </c:pt>
                <c:pt idx="17">
                  <c:v>21.5</c:v>
                </c:pt>
                <c:pt idx="18">
                  <c:v>22</c:v>
                </c:pt>
                <c:pt idx="19">
                  <c:v>22.949999999999996</c:v>
                </c:pt>
                <c:pt idx="20">
                  <c:v>24</c:v>
                </c:pt>
              </c:numCache>
            </c:numRef>
          </c:xVal>
          <c:yVal>
            <c:numRef>
              <c:f>'Tablet CDFs'!$E$23:$E$43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0"/>
          <c:order val="2"/>
          <c:tx>
            <c:v>Sony</c:v>
          </c:tx>
          <c:xVal>
            <c:numRef>
              <c:f>'Tablet CDFs'!$F$107:$F$127</c:f>
              <c:numCache>
                <c:formatCode>0.00</c:formatCode>
                <c:ptCount val="21"/>
                <c:pt idx="0">
                  <c:v>21.4</c:v>
                </c:pt>
                <c:pt idx="1">
                  <c:v>21.434999999999999</c:v>
                </c:pt>
                <c:pt idx="2">
                  <c:v>21.47</c:v>
                </c:pt>
                <c:pt idx="3">
                  <c:v>21.504999999999999</c:v>
                </c:pt>
                <c:pt idx="4">
                  <c:v>21.54</c:v>
                </c:pt>
                <c:pt idx="5">
                  <c:v>21.574999999999999</c:v>
                </c:pt>
                <c:pt idx="6">
                  <c:v>21.61</c:v>
                </c:pt>
                <c:pt idx="7">
                  <c:v>21.645</c:v>
                </c:pt>
                <c:pt idx="8">
                  <c:v>21.68</c:v>
                </c:pt>
                <c:pt idx="9">
                  <c:v>21.715</c:v>
                </c:pt>
                <c:pt idx="10">
                  <c:v>21.75</c:v>
                </c:pt>
                <c:pt idx="11">
                  <c:v>21.785</c:v>
                </c:pt>
                <c:pt idx="12">
                  <c:v>21.82</c:v>
                </c:pt>
                <c:pt idx="13">
                  <c:v>21.855</c:v>
                </c:pt>
                <c:pt idx="14">
                  <c:v>21.89</c:v>
                </c:pt>
                <c:pt idx="15">
                  <c:v>21.925000000000001</c:v>
                </c:pt>
                <c:pt idx="16">
                  <c:v>21.96</c:v>
                </c:pt>
                <c:pt idx="17">
                  <c:v>21.995000000000001</c:v>
                </c:pt>
                <c:pt idx="18">
                  <c:v>22.03</c:v>
                </c:pt>
                <c:pt idx="19">
                  <c:v>22.065000000000001</c:v>
                </c:pt>
                <c:pt idx="20">
                  <c:v>22.1</c:v>
                </c:pt>
              </c:numCache>
            </c:numRef>
          </c:xVal>
          <c:yVal>
            <c:numRef>
              <c:f>'Tablet CDFs'!$E$107:$E$127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1"/>
          <c:order val="3"/>
          <c:tx>
            <c:v>RAN4 pool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'Tablet CDFs'!$F$86:$F$106</c:f>
              <c:numCache>
                <c:formatCode>0.00</c:formatCode>
                <c:ptCount val="21"/>
                <c:pt idx="0">
                  <c:v>15.7</c:v>
                </c:pt>
                <c:pt idx="1">
                  <c:v>17.175000000000001</c:v>
                </c:pt>
                <c:pt idx="2">
                  <c:v>18</c:v>
                </c:pt>
                <c:pt idx="3">
                  <c:v>18.509999999999998</c:v>
                </c:pt>
                <c:pt idx="4">
                  <c:v>19</c:v>
                </c:pt>
                <c:pt idx="5">
                  <c:v>19.149999999999999</c:v>
                </c:pt>
                <c:pt idx="6">
                  <c:v>19.54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20.100000000000001</c:v>
                </c:pt>
                <c:pt idx="11">
                  <c:v>20.458000000000002</c:v>
                </c:pt>
                <c:pt idx="12">
                  <c:v>20.5</c:v>
                </c:pt>
                <c:pt idx="13">
                  <c:v>20.6</c:v>
                </c:pt>
                <c:pt idx="14">
                  <c:v>20.98</c:v>
                </c:pt>
                <c:pt idx="15">
                  <c:v>21</c:v>
                </c:pt>
                <c:pt idx="16">
                  <c:v>21.231999999999999</c:v>
                </c:pt>
                <c:pt idx="17">
                  <c:v>21.5</c:v>
                </c:pt>
                <c:pt idx="18">
                  <c:v>21.972000000000001</c:v>
                </c:pt>
                <c:pt idx="19">
                  <c:v>22.065000000000001</c:v>
                </c:pt>
                <c:pt idx="20">
                  <c:v>24</c:v>
                </c:pt>
              </c:numCache>
            </c:numRef>
          </c:xVal>
          <c:yVal>
            <c:numRef>
              <c:f>'Tablet CDFs'!$E$86:$E$106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726144"/>
        <c:axId val="258727936"/>
        <c:extLst/>
      </c:scatterChart>
      <c:valAx>
        <c:axId val="258726144"/>
        <c:scaling>
          <c:orientation val="minMax"/>
          <c:max val="25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8727936"/>
        <c:crosses val="autoZero"/>
        <c:crossBetween val="midCat"/>
        <c:majorUnit val="1"/>
        <c:minorUnit val="0.5"/>
      </c:valAx>
      <c:valAx>
        <c:axId val="25872793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8726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CDFs'!$G$2:$G$22</c:f>
              <c:numCache>
                <c:formatCode>0.00</c:formatCode>
                <c:ptCount val="21"/>
                <c:pt idx="0">
                  <c:v>-112.9</c:v>
                </c:pt>
                <c:pt idx="1">
                  <c:v>-111.38500000000001</c:v>
                </c:pt>
                <c:pt idx="2">
                  <c:v>-111.3</c:v>
                </c:pt>
                <c:pt idx="3">
                  <c:v>-110.895</c:v>
                </c:pt>
                <c:pt idx="4">
                  <c:v>-110.28</c:v>
                </c:pt>
                <c:pt idx="5">
                  <c:v>-110.05</c:v>
                </c:pt>
                <c:pt idx="6">
                  <c:v>-110</c:v>
                </c:pt>
                <c:pt idx="7">
                  <c:v>-109.69500000000001</c:v>
                </c:pt>
                <c:pt idx="8">
                  <c:v>-109.58</c:v>
                </c:pt>
                <c:pt idx="9">
                  <c:v>-109.395</c:v>
                </c:pt>
                <c:pt idx="10">
                  <c:v>-109.1</c:v>
                </c:pt>
                <c:pt idx="11">
                  <c:v>-108.935</c:v>
                </c:pt>
                <c:pt idx="12">
                  <c:v>-108.5</c:v>
                </c:pt>
                <c:pt idx="13">
                  <c:v>-108.4</c:v>
                </c:pt>
                <c:pt idx="14">
                  <c:v>-108.28999999999999</c:v>
                </c:pt>
                <c:pt idx="15">
                  <c:v>-108.155</c:v>
                </c:pt>
                <c:pt idx="16">
                  <c:v>-107.69199999999999</c:v>
                </c:pt>
                <c:pt idx="17">
                  <c:v>-106.925</c:v>
                </c:pt>
                <c:pt idx="18">
                  <c:v>-106.63</c:v>
                </c:pt>
                <c:pt idx="19">
                  <c:v>-106.08149999999999</c:v>
                </c:pt>
                <c:pt idx="20">
                  <c:v>-104.6</c:v>
                </c:pt>
              </c:numCache>
            </c:numRef>
          </c:xVal>
          <c:yVal>
            <c:numRef>
              <c:f>'Tablet CDFs'!$E$2:$E$22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5"/>
          <c:order val="1"/>
          <c:tx>
            <c:v>Telecom Italia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'Tablet CDFs'!$G$23:$G$43</c:f>
              <c:numCache>
                <c:formatCode>0.00</c:formatCode>
                <c:ptCount val="21"/>
                <c:pt idx="0">
                  <c:v>-114</c:v>
                </c:pt>
                <c:pt idx="1">
                  <c:v>-112</c:v>
                </c:pt>
                <c:pt idx="2">
                  <c:v>-111.95</c:v>
                </c:pt>
                <c:pt idx="3">
                  <c:v>-111.425</c:v>
                </c:pt>
                <c:pt idx="4">
                  <c:v>-111</c:v>
                </c:pt>
                <c:pt idx="5">
                  <c:v>-110.875</c:v>
                </c:pt>
                <c:pt idx="6">
                  <c:v>-110.5</c:v>
                </c:pt>
                <c:pt idx="7">
                  <c:v>-110.325</c:v>
                </c:pt>
                <c:pt idx="8">
                  <c:v>-109.88</c:v>
                </c:pt>
                <c:pt idx="9">
                  <c:v>-109.5</c:v>
                </c:pt>
                <c:pt idx="10">
                  <c:v>-109.5</c:v>
                </c:pt>
                <c:pt idx="11">
                  <c:v>-109</c:v>
                </c:pt>
                <c:pt idx="12">
                  <c:v>-108.7</c:v>
                </c:pt>
                <c:pt idx="13">
                  <c:v>-108.5</c:v>
                </c:pt>
                <c:pt idx="14">
                  <c:v>-108.5</c:v>
                </c:pt>
                <c:pt idx="15">
                  <c:v>-108</c:v>
                </c:pt>
                <c:pt idx="16">
                  <c:v>-107.6</c:v>
                </c:pt>
                <c:pt idx="17">
                  <c:v>-107.075</c:v>
                </c:pt>
                <c:pt idx="18">
                  <c:v>-107</c:v>
                </c:pt>
                <c:pt idx="19">
                  <c:v>-106</c:v>
                </c:pt>
                <c:pt idx="20">
                  <c:v>-104</c:v>
                </c:pt>
              </c:numCache>
            </c:numRef>
          </c:xVal>
          <c:yVal>
            <c:numRef>
              <c:f>'Tablet CDFs'!$E$23:$E$43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0"/>
          <c:order val="2"/>
          <c:tx>
            <c:v>Sony</c:v>
          </c:tx>
          <c:xVal>
            <c:numRef>
              <c:f>'Tablet CDFs'!$G$107:$G$127</c:f>
              <c:numCache>
                <c:formatCode>0.00</c:formatCode>
                <c:ptCount val="21"/>
                <c:pt idx="0">
                  <c:v>-109.8</c:v>
                </c:pt>
                <c:pt idx="1">
                  <c:v>-109.8</c:v>
                </c:pt>
                <c:pt idx="2">
                  <c:v>-109.8</c:v>
                </c:pt>
                <c:pt idx="3">
                  <c:v>-109.8</c:v>
                </c:pt>
                <c:pt idx="4">
                  <c:v>-109.8</c:v>
                </c:pt>
                <c:pt idx="5">
                  <c:v>-109.8</c:v>
                </c:pt>
                <c:pt idx="6">
                  <c:v>-109.8</c:v>
                </c:pt>
                <c:pt idx="7">
                  <c:v>-109.8</c:v>
                </c:pt>
                <c:pt idx="8">
                  <c:v>-109.8</c:v>
                </c:pt>
                <c:pt idx="9">
                  <c:v>-109.8</c:v>
                </c:pt>
                <c:pt idx="10">
                  <c:v>-109.8</c:v>
                </c:pt>
                <c:pt idx="11">
                  <c:v>-109.8</c:v>
                </c:pt>
                <c:pt idx="12">
                  <c:v>-109.8</c:v>
                </c:pt>
                <c:pt idx="13">
                  <c:v>-109.8</c:v>
                </c:pt>
                <c:pt idx="14">
                  <c:v>-109.8</c:v>
                </c:pt>
                <c:pt idx="15">
                  <c:v>-109.8</c:v>
                </c:pt>
                <c:pt idx="16">
                  <c:v>-109.8</c:v>
                </c:pt>
                <c:pt idx="17">
                  <c:v>-109.8</c:v>
                </c:pt>
                <c:pt idx="18">
                  <c:v>-109.8</c:v>
                </c:pt>
                <c:pt idx="19">
                  <c:v>-109.8</c:v>
                </c:pt>
                <c:pt idx="20">
                  <c:v>-109.8</c:v>
                </c:pt>
              </c:numCache>
            </c:numRef>
          </c:xVal>
          <c:yVal>
            <c:numRef>
              <c:f>'Tablet CDFs'!$E$107:$E$127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1"/>
          <c:order val="3"/>
          <c:tx>
            <c:v>RAN4 pool CDF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'Tablet CDFs'!$G$86:$G$106</c:f>
              <c:numCache>
                <c:formatCode>0.00</c:formatCode>
                <c:ptCount val="21"/>
                <c:pt idx="0">
                  <c:v>-114</c:v>
                </c:pt>
                <c:pt idx="1">
                  <c:v>-112</c:v>
                </c:pt>
                <c:pt idx="2">
                  <c:v>-111.5</c:v>
                </c:pt>
                <c:pt idx="3">
                  <c:v>-111.285</c:v>
                </c:pt>
                <c:pt idx="4">
                  <c:v>-111</c:v>
                </c:pt>
                <c:pt idx="5">
                  <c:v>-110.5</c:v>
                </c:pt>
                <c:pt idx="6">
                  <c:v>-110.18</c:v>
                </c:pt>
                <c:pt idx="7">
                  <c:v>-110</c:v>
                </c:pt>
                <c:pt idx="8">
                  <c:v>-109.72</c:v>
                </c:pt>
                <c:pt idx="9">
                  <c:v>-109.5</c:v>
                </c:pt>
                <c:pt idx="10">
                  <c:v>-109.5</c:v>
                </c:pt>
                <c:pt idx="11">
                  <c:v>-109</c:v>
                </c:pt>
                <c:pt idx="12">
                  <c:v>-108.82000000000001</c:v>
                </c:pt>
                <c:pt idx="13">
                  <c:v>-108.5</c:v>
                </c:pt>
                <c:pt idx="14">
                  <c:v>-108.4</c:v>
                </c:pt>
                <c:pt idx="15">
                  <c:v>-108.015</c:v>
                </c:pt>
                <c:pt idx="16">
                  <c:v>-107.7</c:v>
                </c:pt>
                <c:pt idx="17">
                  <c:v>-107.01</c:v>
                </c:pt>
                <c:pt idx="18">
                  <c:v>-106.67</c:v>
                </c:pt>
                <c:pt idx="19">
                  <c:v>-105.9935</c:v>
                </c:pt>
                <c:pt idx="20">
                  <c:v>-104</c:v>
                </c:pt>
              </c:numCache>
            </c:numRef>
          </c:xVal>
          <c:yVal>
            <c:numRef>
              <c:f>'Tablet CDFs'!$E$86:$E$106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342720"/>
        <c:axId val="263348608"/>
        <c:extLst/>
      </c:scatterChart>
      <c:valAx>
        <c:axId val="263342720"/>
        <c:scaling>
          <c:orientation val="minMax"/>
          <c:max val="-103"/>
          <c:min val="-1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63348608"/>
        <c:crosses val="autoZero"/>
        <c:crossBetween val="midCat"/>
        <c:majorUnit val="1"/>
        <c:minorUnit val="0.5"/>
      </c:valAx>
      <c:valAx>
        <c:axId val="26334860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63342720"/>
        <c:crossesAt val="-115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CDFs'!$F$191:$F$211</c:f>
              <c:numCache>
                <c:formatCode>0.00</c:formatCode>
                <c:ptCount val="21"/>
                <c:pt idx="0">
                  <c:v>16.010000000000002</c:v>
                </c:pt>
                <c:pt idx="1">
                  <c:v>16.528500000000001</c:v>
                </c:pt>
                <c:pt idx="2">
                  <c:v>16.696999999999999</c:v>
                </c:pt>
                <c:pt idx="3">
                  <c:v>16.7575</c:v>
                </c:pt>
                <c:pt idx="4">
                  <c:v>16.872</c:v>
                </c:pt>
                <c:pt idx="5">
                  <c:v>17.105</c:v>
                </c:pt>
                <c:pt idx="6">
                  <c:v>17.446000000000002</c:v>
                </c:pt>
                <c:pt idx="7">
                  <c:v>17.922000000000001</c:v>
                </c:pt>
                <c:pt idx="8">
                  <c:v>18.117999999999999</c:v>
                </c:pt>
                <c:pt idx="9">
                  <c:v>18.172999999999998</c:v>
                </c:pt>
                <c:pt idx="10">
                  <c:v>18.23</c:v>
                </c:pt>
                <c:pt idx="11">
                  <c:v>18.301000000000002</c:v>
                </c:pt>
                <c:pt idx="12">
                  <c:v>18.361999999999998</c:v>
                </c:pt>
                <c:pt idx="13">
                  <c:v>18.456499999999998</c:v>
                </c:pt>
                <c:pt idx="14">
                  <c:v>18.566999999999997</c:v>
                </c:pt>
                <c:pt idx="15">
                  <c:v>19.022500000000001</c:v>
                </c:pt>
                <c:pt idx="16">
                  <c:v>19.187999999999999</c:v>
                </c:pt>
                <c:pt idx="17">
                  <c:v>19.514999999999997</c:v>
                </c:pt>
                <c:pt idx="18">
                  <c:v>19.914999999999999</c:v>
                </c:pt>
                <c:pt idx="19">
                  <c:v>19.962</c:v>
                </c:pt>
                <c:pt idx="20">
                  <c:v>20.03</c:v>
                </c:pt>
              </c:numCache>
            </c:numRef>
          </c:xVal>
          <c:yVal>
            <c:numRef>
              <c:f>'Tablet CDFs'!$E$170:$E$190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0"/>
          <c:order val="1"/>
          <c:tx>
            <c:v>Sony</c:v>
          </c:tx>
          <c:xVal>
            <c:numRef>
              <c:f>'Tablet CDFs'!$F$170:$F$190</c:f>
              <c:numCache>
                <c:formatCode>0.00</c:formatCode>
                <c:ptCount val="21"/>
                <c:pt idx="0">
                  <c:v>20.7</c:v>
                </c:pt>
                <c:pt idx="1">
                  <c:v>20.7</c:v>
                </c:pt>
                <c:pt idx="2">
                  <c:v>20.7</c:v>
                </c:pt>
                <c:pt idx="3">
                  <c:v>20.7</c:v>
                </c:pt>
                <c:pt idx="4">
                  <c:v>20.7</c:v>
                </c:pt>
                <c:pt idx="5">
                  <c:v>20.7</c:v>
                </c:pt>
                <c:pt idx="6">
                  <c:v>20.7</c:v>
                </c:pt>
                <c:pt idx="7">
                  <c:v>20.7</c:v>
                </c:pt>
                <c:pt idx="8">
                  <c:v>20.7</c:v>
                </c:pt>
                <c:pt idx="9">
                  <c:v>20.7</c:v>
                </c:pt>
                <c:pt idx="10">
                  <c:v>20.7</c:v>
                </c:pt>
                <c:pt idx="11">
                  <c:v>20.7</c:v>
                </c:pt>
                <c:pt idx="12">
                  <c:v>20.7</c:v>
                </c:pt>
                <c:pt idx="13">
                  <c:v>20.7</c:v>
                </c:pt>
                <c:pt idx="14">
                  <c:v>20.7</c:v>
                </c:pt>
                <c:pt idx="15">
                  <c:v>20.7</c:v>
                </c:pt>
                <c:pt idx="16">
                  <c:v>20.7</c:v>
                </c:pt>
                <c:pt idx="17">
                  <c:v>20.7</c:v>
                </c:pt>
                <c:pt idx="18">
                  <c:v>20.7</c:v>
                </c:pt>
                <c:pt idx="19">
                  <c:v>20.7</c:v>
                </c:pt>
                <c:pt idx="20">
                  <c:v>20.7</c:v>
                </c:pt>
              </c:numCache>
            </c:numRef>
          </c:xVal>
          <c:yVal>
            <c:numRef>
              <c:f>'Tablet CDFs'!$E$170:$E$190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1"/>
          <c:order val="2"/>
          <c:tx>
            <c:v>RAN4 pool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'Tablet CDFs'!$F$212:$F$232</c:f>
              <c:numCache>
                <c:formatCode>0.00</c:formatCode>
                <c:ptCount val="21"/>
                <c:pt idx="0">
                  <c:v>16.010000000000002</c:v>
                </c:pt>
                <c:pt idx="1">
                  <c:v>16.559000000000001</c:v>
                </c:pt>
                <c:pt idx="2">
                  <c:v>16.708000000000002</c:v>
                </c:pt>
                <c:pt idx="3">
                  <c:v>16.765000000000001</c:v>
                </c:pt>
                <c:pt idx="4">
                  <c:v>16.918000000000003</c:v>
                </c:pt>
                <c:pt idx="5">
                  <c:v>17.200000000000003</c:v>
                </c:pt>
                <c:pt idx="6">
                  <c:v>17.614000000000001</c:v>
                </c:pt>
                <c:pt idx="7">
                  <c:v>18.012999999999998</c:v>
                </c:pt>
                <c:pt idx="8">
                  <c:v>18.164000000000001</c:v>
                </c:pt>
                <c:pt idx="9">
                  <c:v>18.190000000000001</c:v>
                </c:pt>
                <c:pt idx="10">
                  <c:v>18.28</c:v>
                </c:pt>
                <c:pt idx="11">
                  <c:v>18.334</c:v>
                </c:pt>
                <c:pt idx="12">
                  <c:v>18.428000000000001</c:v>
                </c:pt>
                <c:pt idx="13">
                  <c:v>18.541</c:v>
                </c:pt>
                <c:pt idx="14">
                  <c:v>18.934000000000001</c:v>
                </c:pt>
                <c:pt idx="15">
                  <c:v>19.185000000000002</c:v>
                </c:pt>
                <c:pt idx="16">
                  <c:v>19.48</c:v>
                </c:pt>
                <c:pt idx="17">
                  <c:v>19.914999999999999</c:v>
                </c:pt>
                <c:pt idx="18">
                  <c:v>19.966000000000001</c:v>
                </c:pt>
                <c:pt idx="19">
                  <c:v>20.096999999999998</c:v>
                </c:pt>
                <c:pt idx="20">
                  <c:v>20.7</c:v>
                </c:pt>
              </c:numCache>
            </c:numRef>
          </c:xVal>
          <c:yVal>
            <c:numRef>
              <c:f>'Tablet CDFs'!$E$212:$E$232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390720"/>
        <c:axId val="263392256"/>
        <c:extLst/>
      </c:scatterChart>
      <c:valAx>
        <c:axId val="263390720"/>
        <c:scaling>
          <c:orientation val="minMax"/>
          <c:max val="25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63392256"/>
        <c:crosses val="autoZero"/>
        <c:crossBetween val="midCat"/>
        <c:majorUnit val="1"/>
        <c:minorUnit val="0.5"/>
      </c:valAx>
      <c:valAx>
        <c:axId val="2633922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63390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CDFs'!$G$191:$G$211</c:f>
              <c:numCache>
                <c:formatCode>0.00</c:formatCode>
                <c:ptCount val="21"/>
                <c:pt idx="0">
                  <c:v>-112</c:v>
                </c:pt>
                <c:pt idx="1">
                  <c:v>-111.49000000000001</c:v>
                </c:pt>
                <c:pt idx="2">
                  <c:v>-110.84</c:v>
                </c:pt>
                <c:pt idx="3">
                  <c:v>-110.545</c:v>
                </c:pt>
                <c:pt idx="4">
                  <c:v>-110.46000000000001</c:v>
                </c:pt>
                <c:pt idx="5">
                  <c:v>-110.22500000000001</c:v>
                </c:pt>
                <c:pt idx="6">
                  <c:v>-109.7</c:v>
                </c:pt>
                <c:pt idx="7">
                  <c:v>-109.7</c:v>
                </c:pt>
                <c:pt idx="8">
                  <c:v>-109.61999999999999</c:v>
                </c:pt>
                <c:pt idx="9">
                  <c:v>-109.405</c:v>
                </c:pt>
                <c:pt idx="10">
                  <c:v>-108.94999999999999</c:v>
                </c:pt>
                <c:pt idx="11">
                  <c:v>-108.565</c:v>
                </c:pt>
                <c:pt idx="12">
                  <c:v>-108.48</c:v>
                </c:pt>
                <c:pt idx="13">
                  <c:v>-108.38500000000001</c:v>
                </c:pt>
                <c:pt idx="14">
                  <c:v>-108.13</c:v>
                </c:pt>
                <c:pt idx="15">
                  <c:v>-107.575</c:v>
                </c:pt>
                <c:pt idx="16">
                  <c:v>-107.4</c:v>
                </c:pt>
                <c:pt idx="17">
                  <c:v>-106.36500000000001</c:v>
                </c:pt>
                <c:pt idx="18">
                  <c:v>-105.1</c:v>
                </c:pt>
                <c:pt idx="19">
                  <c:v>-104.8</c:v>
                </c:pt>
                <c:pt idx="20">
                  <c:v>-103.1</c:v>
                </c:pt>
              </c:numCache>
            </c:numRef>
          </c:xVal>
          <c:yVal>
            <c:numRef>
              <c:f>'Tablet CDFs'!$E$191:$E$211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0"/>
          <c:order val="1"/>
          <c:tx>
            <c:v>Sony</c:v>
          </c:tx>
          <c:xVal>
            <c:numRef>
              <c:f>'Tablet CDFs'!$G$170:$G$190</c:f>
              <c:numCache>
                <c:formatCode>0.00</c:formatCode>
                <c:ptCount val="21"/>
                <c:pt idx="0">
                  <c:v>-107.3</c:v>
                </c:pt>
                <c:pt idx="1">
                  <c:v>-107.3</c:v>
                </c:pt>
                <c:pt idx="2">
                  <c:v>-107.3</c:v>
                </c:pt>
                <c:pt idx="3">
                  <c:v>-107.3</c:v>
                </c:pt>
                <c:pt idx="4">
                  <c:v>-107.3</c:v>
                </c:pt>
                <c:pt idx="5">
                  <c:v>-107.3</c:v>
                </c:pt>
                <c:pt idx="6">
                  <c:v>-107.3</c:v>
                </c:pt>
                <c:pt idx="7">
                  <c:v>-107.3</c:v>
                </c:pt>
                <c:pt idx="8">
                  <c:v>-107.3</c:v>
                </c:pt>
                <c:pt idx="9">
                  <c:v>-107.3</c:v>
                </c:pt>
                <c:pt idx="10">
                  <c:v>-107.3</c:v>
                </c:pt>
                <c:pt idx="11">
                  <c:v>-107.3</c:v>
                </c:pt>
                <c:pt idx="12">
                  <c:v>-107.3</c:v>
                </c:pt>
                <c:pt idx="13">
                  <c:v>-107.3</c:v>
                </c:pt>
                <c:pt idx="14">
                  <c:v>-107.3</c:v>
                </c:pt>
                <c:pt idx="15">
                  <c:v>-107.3</c:v>
                </c:pt>
                <c:pt idx="16">
                  <c:v>-107.3</c:v>
                </c:pt>
                <c:pt idx="17">
                  <c:v>-107.3</c:v>
                </c:pt>
                <c:pt idx="18">
                  <c:v>-107.3</c:v>
                </c:pt>
                <c:pt idx="19">
                  <c:v>-107.3</c:v>
                </c:pt>
                <c:pt idx="20">
                  <c:v>-107.3</c:v>
                </c:pt>
              </c:numCache>
            </c:numRef>
          </c:xVal>
          <c:yVal>
            <c:numRef>
              <c:f>'Tablet CDFs'!$E$170:$E$190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1"/>
          <c:order val="2"/>
          <c:tx>
            <c:v>RAN4 pool CDF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'Tablet CDFs'!$G$212:$G$232</c:f>
              <c:numCache>
                <c:formatCode>0.00</c:formatCode>
                <c:ptCount val="21"/>
                <c:pt idx="0">
                  <c:v>-112</c:v>
                </c:pt>
                <c:pt idx="1">
                  <c:v>-111.46000000000001</c:v>
                </c:pt>
                <c:pt idx="2">
                  <c:v>-110.75999999999999</c:v>
                </c:pt>
                <c:pt idx="3">
                  <c:v>-110.53</c:v>
                </c:pt>
                <c:pt idx="4">
                  <c:v>-110.44</c:v>
                </c:pt>
                <c:pt idx="5">
                  <c:v>-110.05000000000001</c:v>
                </c:pt>
                <c:pt idx="6">
                  <c:v>-109.7</c:v>
                </c:pt>
                <c:pt idx="7">
                  <c:v>-109.67</c:v>
                </c:pt>
                <c:pt idx="8">
                  <c:v>-109.53999999999999</c:v>
                </c:pt>
                <c:pt idx="9">
                  <c:v>-109.23</c:v>
                </c:pt>
                <c:pt idx="10">
                  <c:v>-108.6</c:v>
                </c:pt>
                <c:pt idx="11">
                  <c:v>-108.51</c:v>
                </c:pt>
                <c:pt idx="12">
                  <c:v>-108.42</c:v>
                </c:pt>
                <c:pt idx="13">
                  <c:v>-108.19</c:v>
                </c:pt>
                <c:pt idx="14">
                  <c:v>-107.68</c:v>
                </c:pt>
                <c:pt idx="15">
                  <c:v>-107.4</c:v>
                </c:pt>
                <c:pt idx="16">
                  <c:v>-107.36</c:v>
                </c:pt>
                <c:pt idx="17">
                  <c:v>-106.64</c:v>
                </c:pt>
                <c:pt idx="18">
                  <c:v>-105.1</c:v>
                </c:pt>
                <c:pt idx="19">
                  <c:v>-104.9</c:v>
                </c:pt>
                <c:pt idx="20">
                  <c:v>-103.1</c:v>
                </c:pt>
              </c:numCache>
            </c:numRef>
          </c:xVal>
          <c:yVal>
            <c:numRef>
              <c:f>'Tablet CDFs'!$E$212:$E$232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488640"/>
        <c:axId val="263490176"/>
        <c:extLst/>
      </c:scatterChart>
      <c:valAx>
        <c:axId val="263488640"/>
        <c:scaling>
          <c:orientation val="minMax"/>
          <c:max val="-103"/>
          <c:min val="-1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63490176"/>
        <c:crosses val="autoZero"/>
        <c:crossBetween val="midCat"/>
        <c:majorUnit val="1"/>
        <c:minorUnit val="0.5"/>
      </c:valAx>
      <c:valAx>
        <c:axId val="2634901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63488640"/>
        <c:crossesAt val="-115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CDFs'!$F$128:$F$148</c:f>
              <c:numCache>
                <c:formatCode>0.00</c:formatCode>
                <c:ptCount val="21"/>
                <c:pt idx="0">
                  <c:v>16.100000000000001</c:v>
                </c:pt>
                <c:pt idx="1">
                  <c:v>17.3</c:v>
                </c:pt>
                <c:pt idx="2">
                  <c:v>17.327000000000002</c:v>
                </c:pt>
                <c:pt idx="3">
                  <c:v>17.6645</c:v>
                </c:pt>
                <c:pt idx="4">
                  <c:v>18.12</c:v>
                </c:pt>
                <c:pt idx="5">
                  <c:v>18.2</c:v>
                </c:pt>
                <c:pt idx="6">
                  <c:v>18.29</c:v>
                </c:pt>
                <c:pt idx="7">
                  <c:v>18.308499999999999</c:v>
                </c:pt>
                <c:pt idx="8">
                  <c:v>18.475999999999999</c:v>
                </c:pt>
                <c:pt idx="9">
                  <c:v>18.605</c:v>
                </c:pt>
                <c:pt idx="10">
                  <c:v>18.850000000000001</c:v>
                </c:pt>
                <c:pt idx="11">
                  <c:v>18.919499999999999</c:v>
                </c:pt>
                <c:pt idx="12">
                  <c:v>18.986000000000001</c:v>
                </c:pt>
                <c:pt idx="13">
                  <c:v>19.285</c:v>
                </c:pt>
                <c:pt idx="14">
                  <c:v>19.53</c:v>
                </c:pt>
                <c:pt idx="15">
                  <c:v>19.850000000000001</c:v>
                </c:pt>
                <c:pt idx="16">
                  <c:v>20.12</c:v>
                </c:pt>
                <c:pt idx="17">
                  <c:v>20.3</c:v>
                </c:pt>
                <c:pt idx="18">
                  <c:v>20.440000000000001</c:v>
                </c:pt>
                <c:pt idx="19">
                  <c:v>20.831499999999998</c:v>
                </c:pt>
                <c:pt idx="20">
                  <c:v>21.2</c:v>
                </c:pt>
              </c:numCache>
            </c:numRef>
          </c:xVal>
          <c:yVal>
            <c:numRef>
              <c:f>'Tablet CDFs'!$E$128:$E$148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396736"/>
        <c:axId val="323398656"/>
        <c:extLst/>
      </c:scatterChart>
      <c:valAx>
        <c:axId val="323396736"/>
        <c:scaling>
          <c:orientation val="minMax"/>
          <c:max val="25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3398656"/>
        <c:crosses val="autoZero"/>
        <c:crossBetween val="midCat"/>
        <c:majorUnit val="1"/>
        <c:minorUnit val="0.5"/>
      </c:valAx>
      <c:valAx>
        <c:axId val="3233986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3396736"/>
        <c:crossesAt val="-115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Data'!$G$70:$G$93</c:f>
              <c:numCache>
                <c:formatCode>0.00</c:formatCode>
                <c:ptCount val="24"/>
                <c:pt idx="0">
                  <c:v>16.100000000000001</c:v>
                </c:pt>
                <c:pt idx="1">
                  <c:v>17.3</c:v>
                </c:pt>
                <c:pt idx="2">
                  <c:v>17.3</c:v>
                </c:pt>
                <c:pt idx="3">
                  <c:v>17.39</c:v>
                </c:pt>
                <c:pt idx="4">
                  <c:v>18</c:v>
                </c:pt>
                <c:pt idx="5">
                  <c:v>18.2</c:v>
                </c:pt>
                <c:pt idx="6">
                  <c:v>18.2</c:v>
                </c:pt>
                <c:pt idx="7">
                  <c:v>18.3</c:v>
                </c:pt>
                <c:pt idx="8">
                  <c:v>18.3</c:v>
                </c:pt>
                <c:pt idx="9">
                  <c:v>18.47</c:v>
                </c:pt>
                <c:pt idx="10">
                  <c:v>18.5</c:v>
                </c:pt>
                <c:pt idx="11">
                  <c:v>18.8</c:v>
                </c:pt>
                <c:pt idx="12">
                  <c:v>18.899999999999999</c:v>
                </c:pt>
                <c:pt idx="13">
                  <c:v>18.93</c:v>
                </c:pt>
                <c:pt idx="14">
                  <c:v>19</c:v>
                </c:pt>
                <c:pt idx="15">
                  <c:v>19.3</c:v>
                </c:pt>
                <c:pt idx="16">
                  <c:v>19.5</c:v>
                </c:pt>
                <c:pt idx="17">
                  <c:v>19.8</c:v>
                </c:pt>
                <c:pt idx="18">
                  <c:v>20</c:v>
                </c:pt>
                <c:pt idx="19">
                  <c:v>20.3</c:v>
                </c:pt>
                <c:pt idx="20">
                  <c:v>20.3</c:v>
                </c:pt>
                <c:pt idx="21">
                  <c:v>20.5</c:v>
                </c:pt>
                <c:pt idx="22">
                  <c:v>20.89</c:v>
                </c:pt>
                <c:pt idx="23">
                  <c:v>21.2</c:v>
                </c:pt>
              </c:numCache>
            </c:numRef>
          </c:xVal>
          <c:yVal>
            <c:numRef>
              <c:f>'Tablet Data'!$J$70:$J$93</c:f>
              <c:numCache>
                <c:formatCode>General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0.16666666666666666</c:v>
                </c:pt>
                <c:pt idx="4">
                  <c:v>0.20833333333333334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0.33333333333333331</c:v>
                </c:pt>
                <c:pt idx="8">
                  <c:v>0.375</c:v>
                </c:pt>
                <c:pt idx="9">
                  <c:v>0.41666666666666669</c:v>
                </c:pt>
                <c:pt idx="10">
                  <c:v>0.45833333333333331</c:v>
                </c:pt>
                <c:pt idx="11">
                  <c:v>0.5</c:v>
                </c:pt>
                <c:pt idx="12">
                  <c:v>0.54166666666666663</c:v>
                </c:pt>
                <c:pt idx="13">
                  <c:v>0.58333333333333337</c:v>
                </c:pt>
                <c:pt idx="14">
                  <c:v>0.625</c:v>
                </c:pt>
                <c:pt idx="15">
                  <c:v>0.66666666666666663</c:v>
                </c:pt>
                <c:pt idx="16">
                  <c:v>0.70833333333333337</c:v>
                </c:pt>
                <c:pt idx="17">
                  <c:v>0.75</c:v>
                </c:pt>
                <c:pt idx="18">
                  <c:v>0.79166666666666663</c:v>
                </c:pt>
                <c:pt idx="19">
                  <c:v>0.83333333333333337</c:v>
                </c:pt>
                <c:pt idx="20">
                  <c:v>0.875</c:v>
                </c:pt>
                <c:pt idx="21">
                  <c:v>0.91666666666666663</c:v>
                </c:pt>
                <c:pt idx="22">
                  <c:v>0.95833333333333337</c:v>
                </c:pt>
                <c:pt idx="23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579840"/>
        <c:axId val="256606592"/>
        <c:extLst/>
      </c:scatterChart>
      <c:valAx>
        <c:axId val="256579840"/>
        <c:scaling>
          <c:orientation val="minMax"/>
          <c:max val="25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6606592"/>
        <c:crosses val="autoZero"/>
        <c:crossBetween val="midCat"/>
        <c:majorUnit val="1"/>
        <c:minorUnit val="0.5"/>
      </c:valAx>
      <c:valAx>
        <c:axId val="25660659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6579840"/>
        <c:crossesAt val="-115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CDFs'!$G$128:$G$148</c:f>
              <c:numCache>
                <c:formatCode>0.00</c:formatCode>
                <c:ptCount val="21"/>
                <c:pt idx="0">
                  <c:v>-111</c:v>
                </c:pt>
                <c:pt idx="1">
                  <c:v>-110.855</c:v>
                </c:pt>
                <c:pt idx="2">
                  <c:v>-110.6</c:v>
                </c:pt>
                <c:pt idx="3">
                  <c:v>-110.6</c:v>
                </c:pt>
                <c:pt idx="4">
                  <c:v>-110.6</c:v>
                </c:pt>
                <c:pt idx="5">
                  <c:v>-110</c:v>
                </c:pt>
                <c:pt idx="6">
                  <c:v>-109.71000000000001</c:v>
                </c:pt>
                <c:pt idx="7">
                  <c:v>-109.375</c:v>
                </c:pt>
                <c:pt idx="8">
                  <c:v>-108.86</c:v>
                </c:pt>
                <c:pt idx="9">
                  <c:v>-108.49</c:v>
                </c:pt>
                <c:pt idx="10">
                  <c:v>-108</c:v>
                </c:pt>
                <c:pt idx="11">
                  <c:v>-107.419</c:v>
                </c:pt>
                <c:pt idx="12">
                  <c:v>-106.312</c:v>
                </c:pt>
                <c:pt idx="13">
                  <c:v>-105.14999999999999</c:v>
                </c:pt>
                <c:pt idx="14">
                  <c:v>-104.99</c:v>
                </c:pt>
                <c:pt idx="15">
                  <c:v>-104.875</c:v>
                </c:pt>
                <c:pt idx="16">
                  <c:v>-104.72</c:v>
                </c:pt>
                <c:pt idx="17">
                  <c:v>-104.6</c:v>
                </c:pt>
                <c:pt idx="18">
                  <c:v>-103.97</c:v>
                </c:pt>
                <c:pt idx="19">
                  <c:v>-102.7735</c:v>
                </c:pt>
                <c:pt idx="20">
                  <c:v>-101.6</c:v>
                </c:pt>
              </c:numCache>
            </c:numRef>
          </c:xVal>
          <c:yVal>
            <c:numRef>
              <c:f>'Tablet CDFs'!$E$128:$E$148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741760"/>
        <c:axId val="256743680"/>
        <c:extLst/>
      </c:scatterChart>
      <c:valAx>
        <c:axId val="256741760"/>
        <c:scaling>
          <c:orientation val="minMax"/>
          <c:max val="-101"/>
          <c:min val="-1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6743680"/>
        <c:crosses val="autoZero"/>
        <c:crossBetween val="midCat"/>
        <c:majorUnit val="1"/>
        <c:minorUnit val="0.5"/>
      </c:valAx>
      <c:valAx>
        <c:axId val="2567436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6741760"/>
        <c:crossesAt val="-115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Data'!$H$70:$H$93</c:f>
              <c:numCache>
                <c:formatCode>0.00</c:formatCode>
                <c:ptCount val="24"/>
                <c:pt idx="0">
                  <c:v>-111</c:v>
                </c:pt>
                <c:pt idx="1">
                  <c:v>-110.9</c:v>
                </c:pt>
                <c:pt idx="2">
                  <c:v>-110.6</c:v>
                </c:pt>
                <c:pt idx="3">
                  <c:v>-110.6</c:v>
                </c:pt>
                <c:pt idx="4">
                  <c:v>-110.6</c:v>
                </c:pt>
                <c:pt idx="5">
                  <c:v>-110.6</c:v>
                </c:pt>
                <c:pt idx="6">
                  <c:v>-109.8</c:v>
                </c:pt>
                <c:pt idx="7">
                  <c:v>-109.7</c:v>
                </c:pt>
                <c:pt idx="8">
                  <c:v>-109.4</c:v>
                </c:pt>
                <c:pt idx="9">
                  <c:v>-108.9</c:v>
                </c:pt>
                <c:pt idx="10">
                  <c:v>-108.7</c:v>
                </c:pt>
                <c:pt idx="11">
                  <c:v>-108.1</c:v>
                </c:pt>
                <c:pt idx="12">
                  <c:v>-107.9</c:v>
                </c:pt>
                <c:pt idx="13">
                  <c:v>-107.16</c:v>
                </c:pt>
                <c:pt idx="14">
                  <c:v>-106.1</c:v>
                </c:pt>
                <c:pt idx="15">
                  <c:v>-105.1</c:v>
                </c:pt>
                <c:pt idx="16">
                  <c:v>-105</c:v>
                </c:pt>
                <c:pt idx="17">
                  <c:v>-104.9</c:v>
                </c:pt>
                <c:pt idx="18">
                  <c:v>-104.8</c:v>
                </c:pt>
                <c:pt idx="19">
                  <c:v>-104.6</c:v>
                </c:pt>
                <c:pt idx="20">
                  <c:v>-104.6</c:v>
                </c:pt>
                <c:pt idx="21">
                  <c:v>-103.7</c:v>
                </c:pt>
                <c:pt idx="22">
                  <c:v>-102.61</c:v>
                </c:pt>
                <c:pt idx="23">
                  <c:v>-101.6</c:v>
                </c:pt>
              </c:numCache>
            </c:numRef>
          </c:xVal>
          <c:yVal>
            <c:numRef>
              <c:f>'Tablet Data'!$J$70:$J$93</c:f>
              <c:numCache>
                <c:formatCode>General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0.16666666666666666</c:v>
                </c:pt>
                <c:pt idx="4">
                  <c:v>0.20833333333333334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0.33333333333333331</c:v>
                </c:pt>
                <c:pt idx="8">
                  <c:v>0.375</c:v>
                </c:pt>
                <c:pt idx="9">
                  <c:v>0.41666666666666669</c:v>
                </c:pt>
                <c:pt idx="10">
                  <c:v>0.45833333333333331</c:v>
                </c:pt>
                <c:pt idx="11">
                  <c:v>0.5</c:v>
                </c:pt>
                <c:pt idx="12">
                  <c:v>0.54166666666666663</c:v>
                </c:pt>
                <c:pt idx="13">
                  <c:v>0.58333333333333337</c:v>
                </c:pt>
                <c:pt idx="14">
                  <c:v>0.625</c:v>
                </c:pt>
                <c:pt idx="15">
                  <c:v>0.66666666666666663</c:v>
                </c:pt>
                <c:pt idx="16">
                  <c:v>0.70833333333333337</c:v>
                </c:pt>
                <c:pt idx="17">
                  <c:v>0.75</c:v>
                </c:pt>
                <c:pt idx="18">
                  <c:v>0.79166666666666663</c:v>
                </c:pt>
                <c:pt idx="19">
                  <c:v>0.83333333333333337</c:v>
                </c:pt>
                <c:pt idx="20">
                  <c:v>0.875</c:v>
                </c:pt>
                <c:pt idx="21">
                  <c:v>0.91666666666666663</c:v>
                </c:pt>
                <c:pt idx="22">
                  <c:v>0.95833333333333337</c:v>
                </c:pt>
                <c:pt idx="23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767488"/>
        <c:axId val="256769408"/>
        <c:extLst/>
      </c:scatterChart>
      <c:valAx>
        <c:axId val="256767488"/>
        <c:scaling>
          <c:orientation val="minMax"/>
          <c:max val="-101"/>
          <c:min val="-1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6769408"/>
        <c:crosses val="autoZero"/>
        <c:crossBetween val="midCat"/>
        <c:majorUnit val="1"/>
        <c:minorUnit val="0.5"/>
      </c:valAx>
      <c:valAx>
        <c:axId val="25676940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6767488"/>
        <c:crossesAt val="-115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330263" y="204508"/>
    <xdr:ext cx="8668820" cy="6282219"/>
    <xdr:graphicFrame macro="">
      <xdr:nvGraphicFramePr>
        <xdr:cNvPr id="2" name="グラフ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2457450" y="180975"/>
    <xdr:ext cx="8668820" cy="6282219"/>
    <xdr:graphicFrame macro="">
      <xdr:nvGraphicFramePr>
        <xdr:cNvPr id="3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2330263" y="204508"/>
    <xdr:ext cx="8668820" cy="6282219"/>
    <xdr:graphicFrame macro="">
      <xdr:nvGraphicFramePr>
        <xdr:cNvPr id="2" name="グラフ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457450" y="180975"/>
    <xdr:ext cx="8668820" cy="628221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2457450" y="180975"/>
    <xdr:ext cx="8668820" cy="628221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1634355" y="190500"/>
    <xdr:ext cx="8668820" cy="6282219"/>
    <xdr:graphicFrame macro="">
      <xdr:nvGraphicFramePr>
        <xdr:cNvPr id="3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2457450" y="180975"/>
    <xdr:ext cx="8668820" cy="628221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1634355" y="190500"/>
    <xdr:ext cx="8668820" cy="6282219"/>
    <xdr:graphicFrame macro="">
      <xdr:nvGraphicFramePr>
        <xdr:cNvPr id="3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7"/>
  <sheetViews>
    <sheetView workbookViewId="0">
      <selection activeCell="B5" sqref="B5"/>
    </sheetView>
  </sheetViews>
  <sheetFormatPr defaultColWidth="9.125" defaultRowHeight="10.5" x14ac:dyDescent="0.15"/>
  <cols>
    <col min="1" max="1" width="32" style="1" customWidth="1"/>
    <col min="2" max="2" width="68.125" style="1" customWidth="1"/>
    <col min="3" max="16384" width="9.125" style="1"/>
  </cols>
  <sheetData>
    <row r="1" spans="1:2" ht="27" x14ac:dyDescent="0.15">
      <c r="A1" s="3" t="s">
        <v>73</v>
      </c>
    </row>
    <row r="2" spans="1:2" ht="13.5" x14ac:dyDescent="0.15">
      <c r="A2"/>
      <c r="B2"/>
    </row>
    <row r="3" spans="1:2" ht="13.5" x14ac:dyDescent="0.15">
      <c r="A3" t="s">
        <v>51</v>
      </c>
      <c r="B3"/>
    </row>
    <row r="4" spans="1:2" ht="13.5" x14ac:dyDescent="0.15">
      <c r="A4" t="s">
        <v>52</v>
      </c>
      <c r="B4"/>
    </row>
    <row r="5" spans="1:2" ht="13.5" x14ac:dyDescent="0.15">
      <c r="A5" t="s">
        <v>53</v>
      </c>
      <c r="B5"/>
    </row>
    <row r="6" spans="1:2" ht="13.5" x14ac:dyDescent="0.15">
      <c r="A6" t="s">
        <v>54</v>
      </c>
      <c r="B6"/>
    </row>
    <row r="7" spans="1:2" ht="13.5" x14ac:dyDescent="0.15">
      <c r="A7" t="s">
        <v>55</v>
      </c>
      <c r="B7"/>
    </row>
  </sheetData>
  <phoneticPr fontId="4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43"/>
  <sheetViews>
    <sheetView tabSelected="1" topLeftCell="A10" zoomScaleNormal="100" workbookViewId="0">
      <selection activeCell="R44" sqref="R44"/>
    </sheetView>
  </sheetViews>
  <sheetFormatPr defaultRowHeight="13.5" x14ac:dyDescent="0.15"/>
  <cols>
    <col min="1" max="1" width="24.375" bestFit="1" customWidth="1"/>
    <col min="2" max="3" width="8.75" customWidth="1"/>
    <col min="4" max="4" width="9" customWidth="1"/>
    <col min="5" max="5" width="9.125" customWidth="1"/>
    <col min="6" max="11" width="9.125" hidden="1" customWidth="1"/>
  </cols>
  <sheetData>
    <row r="1" spans="1:13" x14ac:dyDescent="0.15">
      <c r="A1" s="15" t="s">
        <v>65</v>
      </c>
      <c r="B1" s="16"/>
      <c r="C1" s="16"/>
      <c r="D1" s="16"/>
      <c r="E1" s="16"/>
      <c r="F1" s="16"/>
      <c r="G1" s="16"/>
      <c r="H1" s="16"/>
      <c r="I1" s="16"/>
      <c r="J1" s="16"/>
      <c r="K1" s="17"/>
    </row>
    <row r="2" spans="1:13" x14ac:dyDescent="0.15">
      <c r="A2" s="6" t="s">
        <v>59</v>
      </c>
      <c r="B2" s="18" t="s">
        <v>134</v>
      </c>
      <c r="C2" s="18"/>
      <c r="D2" s="18" t="s">
        <v>135</v>
      </c>
      <c r="E2" s="18"/>
      <c r="F2" s="18" t="s">
        <v>107</v>
      </c>
      <c r="G2" s="18"/>
      <c r="H2" s="18" t="s">
        <v>108</v>
      </c>
      <c r="I2" s="18"/>
      <c r="J2" s="18" t="s">
        <v>109</v>
      </c>
      <c r="K2" s="18"/>
      <c r="L2" s="18" t="s">
        <v>142</v>
      </c>
      <c r="M2" s="18"/>
    </row>
    <row r="3" spans="1:13" x14ac:dyDescent="0.15">
      <c r="A3" s="6" t="s">
        <v>75</v>
      </c>
      <c r="B3" s="6" t="s">
        <v>76</v>
      </c>
      <c r="C3" s="6" t="s">
        <v>77</v>
      </c>
      <c r="D3" s="6" t="s">
        <v>76</v>
      </c>
      <c r="E3" s="6" t="s">
        <v>77</v>
      </c>
      <c r="F3" s="6" t="s">
        <v>76</v>
      </c>
      <c r="G3" s="6" t="s">
        <v>77</v>
      </c>
      <c r="H3" s="6" t="s">
        <v>76</v>
      </c>
      <c r="I3" s="6" t="s">
        <v>77</v>
      </c>
      <c r="J3" s="6" t="s">
        <v>76</v>
      </c>
      <c r="K3" s="6" t="s">
        <v>77</v>
      </c>
      <c r="L3" s="6" t="s">
        <v>76</v>
      </c>
      <c r="M3" s="6" t="s">
        <v>77</v>
      </c>
    </row>
    <row r="4" spans="1:13" x14ac:dyDescent="0.15">
      <c r="A4" s="6" t="s">
        <v>48</v>
      </c>
      <c r="B4" s="6">
        <f>SUMPRODUCT( ('Tablet Data'!$A$2:$A$1059=$A4)*('Tablet Data'!$E$2:$E$1059=1)*(ISNUMBER('Tablet Data'!$G$2:$G$1059))*(1) )</f>
        <v>24</v>
      </c>
      <c r="C4" s="6">
        <f>SUMPRODUCT( ('Tablet Data'!$A$2:$A$1059=$A4)*('Tablet Data'!$E$2:$E$1059=1)*(ISNUMBER('Tablet Data'!$H$2:$H$1059))*(1) )</f>
        <v>24</v>
      </c>
      <c r="D4" s="6">
        <f>SUMPRODUCT( ('Tablet Data'!$A$2:$A$1059=$A4)*('Tablet Data'!$E$2:$E$1059=19)*(ISNUMBER('Tablet Data'!$G$2:$G$1059))*(1) )</f>
        <v>24</v>
      </c>
      <c r="E4" s="6">
        <f>SUMPRODUCT( ('Tablet Data'!$A$2:$A$1059=$A4)*('Tablet Data'!$E$2:$E$1059=19)*(ISNUMBER('Tablet Data'!$G$2:$G$1059))*(1) )</f>
        <v>24</v>
      </c>
      <c r="F4" s="6">
        <f>SUMPRODUCT( ('Tablet Data'!$A$2:$A$1059=$A4)*('Tablet Data'!$E$2:$E$1059=2)*(ISNUMBER('Tablet Data'!$G$2:$G$1059))*(1) )</f>
        <v>0</v>
      </c>
      <c r="G4" s="6">
        <f>SUMPRODUCT( ('Tablet Data'!$A$2:$A$1059=$A4)*('Tablet Data'!$E$2:$E$1059=2)*(ISNUMBER('Tablet Data'!$G$2:$G$1059))*(1) )</f>
        <v>0</v>
      </c>
      <c r="H4" s="6">
        <f>SUMPRODUCT( ('Tablet Data'!$A$2:$A$1059=$A4)*('Tablet Data'!$E$2:$E$1059=5)*(ISNUMBER('Tablet Data'!$G$2:$G$1059))*(1) )</f>
        <v>18</v>
      </c>
      <c r="I4" s="6">
        <f>SUMPRODUCT( ('Tablet Data'!$A$2:$A$1059=$A4)*('Tablet Data'!$E$2:$E$1059=5)*(ISNUMBER('Tablet Data'!$G$2:$G$1059))*(1) )</f>
        <v>18</v>
      </c>
      <c r="J4" s="6">
        <f>SUMPRODUCT( ('Tablet Data'!$A$2:$A$1059=$A4)*('Tablet Data'!$E$2:$E$1059=8)*(ISNUMBER('Tablet Data'!$G$2:$G$1059))*(1) )</f>
        <v>0</v>
      </c>
      <c r="K4" s="6">
        <f>SUMPRODUCT( ('Tablet Data'!$A$2:$A$1059=$A4)*('Tablet Data'!$E$2:$E$1059=8)*(ISNUMBER('Tablet Data'!$G$2:$G$1059))*(1) )</f>
        <v>0</v>
      </c>
      <c r="L4" s="6">
        <f>SUMPRODUCT( ('Tablet Data'!$A$2:$A$1059=$A4)*('Tablet Data'!$E$2:$E$1059=5)*(ISNUMBER('Tablet Data'!$G$2:$G$1059))*(1) )</f>
        <v>18</v>
      </c>
      <c r="M4" s="6">
        <f>SUMPRODUCT( ('Tablet Data'!$A$2:$A$1059=$A4)*('Tablet Data'!$E$2:$E$1059=5)*(ISNUMBER('Tablet Data'!$G$2:$G$1059))*(1) )</f>
        <v>18</v>
      </c>
    </row>
    <row r="5" spans="1:13" x14ac:dyDescent="0.15">
      <c r="A5" s="6" t="s">
        <v>110</v>
      </c>
      <c r="B5" s="6">
        <f>SUMPRODUCT( ('Tablet Data'!$A$2:$A$1059=$A5)*('Tablet Data'!$E$2:$E$1059=1)*(ISNUMBER('Tablet Data'!$G$2:$G$1059))*(1) )</f>
        <v>0</v>
      </c>
      <c r="C5" s="6">
        <f>SUMPRODUCT( ('Tablet Data'!$A$2:$A$1059=$A5)*('Tablet Data'!$E$2:$E$1059=1)*(ISNUMBER('Tablet Data'!$H$2:$H$1059))*(1) )</f>
        <v>0</v>
      </c>
      <c r="D5" s="6">
        <f>SUMPRODUCT( ('Tablet Data'!$A$2:$A$1059=$A5)*('Tablet Data'!$E$2:$E$1059=19)*(ISNUMBER('Tablet Data'!$G$2:$G$1059))*(1) )</f>
        <v>0</v>
      </c>
      <c r="E5" s="6">
        <f>SUMPRODUCT( ('Tablet Data'!$A$2:$A$1059=$A5)*('Tablet Data'!$E$2:$E$1059=19)*(ISNUMBER('Tablet Data'!$G$2:$G$1059))*(1) )</f>
        <v>0</v>
      </c>
      <c r="F5" s="6">
        <f>SUMPRODUCT( ('Tablet Data'!$A$2:$A$1059=$A5)*('Tablet Data'!$E$2:$E$1059=2)*(ISNUMBER('Tablet Data'!$G$2:$G$1059))*(1) )</f>
        <v>0</v>
      </c>
      <c r="G5" s="6">
        <f>SUMPRODUCT( ('Tablet Data'!$A$2:$A$1059=$A5)*('Tablet Data'!$E$2:$E$1059=2)*(ISNUMBER('Tablet Data'!$G$2:$G$1059))*(1) )</f>
        <v>0</v>
      </c>
      <c r="H5" s="6">
        <f>SUMPRODUCT( ('Tablet Data'!$A$2:$A$1059=$A5)*('Tablet Data'!$E$2:$E$1059=5)*(ISNUMBER('Tablet Data'!$G$2:$G$1059))*(1) )</f>
        <v>0</v>
      </c>
      <c r="I5" s="6">
        <f>SUMPRODUCT( ('Tablet Data'!$A$2:$A$1059=$A5)*('Tablet Data'!$E$2:$E$1059=5)*(ISNUMBER('Tablet Data'!$G$2:$G$1059))*(1) )</f>
        <v>0</v>
      </c>
      <c r="J5" s="6">
        <f>SUMPRODUCT( ('Tablet Data'!$A$2:$A$1059=$A5)*('Tablet Data'!$E$2:$E$1059=8)*(ISNUMBER('Tablet Data'!$G$2:$G$1059))*(1) )</f>
        <v>0</v>
      </c>
      <c r="K5" s="6">
        <f>SUMPRODUCT( ('Tablet Data'!$A$2:$A$1059=$A5)*('Tablet Data'!$E$2:$E$1059=8)*(ISNUMBER('Tablet Data'!$G$2:$G$1059))*(1) )</f>
        <v>0</v>
      </c>
      <c r="L5" s="6">
        <f>SUMPRODUCT( ('Tablet Data'!$A$2:$A$1059=$A5)*('Tablet Data'!$E$2:$E$1059=5)*(ISNUMBER('Tablet Data'!$G$2:$G$1059))*(1) )</f>
        <v>0</v>
      </c>
      <c r="M5" s="6">
        <f>SUMPRODUCT( ('Tablet Data'!$A$2:$A$1059=$A5)*('Tablet Data'!$E$2:$E$1059=5)*(ISNUMBER('Tablet Data'!$G$2:$G$1059))*(1) )</f>
        <v>0</v>
      </c>
    </row>
    <row r="6" spans="1:13" x14ac:dyDescent="0.15">
      <c r="A6" s="6" t="s">
        <v>111</v>
      </c>
      <c r="B6" s="6">
        <f>SUMPRODUCT( ('Tablet Data'!$A$2:$A$1059=$A6)*('Tablet Data'!$E$2:$E$1059=1)*(ISNUMBER('Tablet Data'!$G$2:$G$1059))*(1) )</f>
        <v>0</v>
      </c>
      <c r="C6" s="6">
        <f>SUMPRODUCT( ('Tablet Data'!$A$2:$A$1059=$A6)*('Tablet Data'!$E$2:$E$1059=1)*(ISNUMBER('Tablet Data'!$H$2:$H$1059))*(1) )</f>
        <v>0</v>
      </c>
      <c r="D6" s="6">
        <f>SUMPRODUCT( ('Tablet Data'!$A$2:$A$1059=$A6)*('Tablet Data'!$E$2:$E$1059=19)*(ISNUMBER('Tablet Data'!$G$2:$G$1059))*(1) )</f>
        <v>0</v>
      </c>
      <c r="E6" s="6">
        <f>SUMPRODUCT( ('Tablet Data'!$A$2:$A$1059=$A6)*('Tablet Data'!$E$2:$E$1059=19)*(ISNUMBER('Tablet Data'!$G$2:$G$1059))*(1) )</f>
        <v>0</v>
      </c>
      <c r="F6" s="6">
        <f>SUMPRODUCT( ('Tablet Data'!$A$2:$A$1059=$A6)*('Tablet Data'!$E$2:$E$1059=2)*(ISNUMBER('Tablet Data'!$G$2:$G$1059))*(1) )</f>
        <v>0</v>
      </c>
      <c r="G6" s="6">
        <f>SUMPRODUCT( ('Tablet Data'!$A$2:$A$1059=$A6)*('Tablet Data'!$E$2:$E$1059=2)*(ISNUMBER('Tablet Data'!$G$2:$G$1059))*(1) )</f>
        <v>0</v>
      </c>
      <c r="H6" s="6">
        <f>SUMPRODUCT( ('Tablet Data'!$A$2:$A$1059=$A6)*('Tablet Data'!$E$2:$E$1059=5)*(ISNUMBER('Tablet Data'!$G$2:$G$1059))*(1) )</f>
        <v>0</v>
      </c>
      <c r="I6" s="6">
        <f>SUMPRODUCT( ('Tablet Data'!$A$2:$A$1059=$A6)*('Tablet Data'!$E$2:$E$1059=5)*(ISNUMBER('Tablet Data'!$G$2:$G$1059))*(1) )</f>
        <v>0</v>
      </c>
      <c r="J6" s="6">
        <f>SUMPRODUCT( ('Tablet Data'!$A$2:$A$1059=$A6)*('Tablet Data'!$E$2:$E$1059=8)*(ISNUMBER('Tablet Data'!$G$2:$G$1059))*(1) )</f>
        <v>0</v>
      </c>
      <c r="K6" s="6">
        <f>SUMPRODUCT( ('Tablet Data'!$A$2:$A$1059=$A6)*('Tablet Data'!$E$2:$E$1059=8)*(ISNUMBER('Tablet Data'!$G$2:$G$1059))*(1) )</f>
        <v>0</v>
      </c>
      <c r="L6" s="6">
        <f>SUMPRODUCT( ('Tablet Data'!$A$2:$A$1059=$A6)*('Tablet Data'!$E$2:$E$1059=5)*(ISNUMBER('Tablet Data'!$G$2:$G$1059))*(1) )</f>
        <v>0</v>
      </c>
      <c r="M6" s="6">
        <f>SUMPRODUCT( ('Tablet Data'!$A$2:$A$1059=$A6)*('Tablet Data'!$E$2:$E$1059=5)*(ISNUMBER('Tablet Data'!$G$2:$G$1059))*(1) )</f>
        <v>0</v>
      </c>
    </row>
    <row r="7" spans="1:13" x14ac:dyDescent="0.15">
      <c r="A7" s="6" t="s">
        <v>112</v>
      </c>
      <c r="B7" s="6">
        <f>SUMPRODUCT( ('Tablet Data'!$A$2:$A$1059=$A7)*('Tablet Data'!$E$2:$E$1059=1)*(ISNUMBER('Tablet Data'!$G$2:$G$1059))*(1) )</f>
        <v>0</v>
      </c>
      <c r="C7" s="6">
        <f>SUMPRODUCT( ('Tablet Data'!$A$2:$A$1059=$A7)*('Tablet Data'!$E$2:$E$1059=1)*(ISNUMBER('Tablet Data'!$H$2:$H$1059))*(1) )</f>
        <v>0</v>
      </c>
      <c r="D7" s="6">
        <f>SUMPRODUCT( ('Tablet Data'!$A$2:$A$1059=$A7)*('Tablet Data'!$E$2:$E$1059=19)*(ISNUMBER('Tablet Data'!$G$2:$G$1059))*(1) )</f>
        <v>0</v>
      </c>
      <c r="E7" s="6">
        <f>SUMPRODUCT( ('Tablet Data'!$A$2:$A$1059=$A7)*('Tablet Data'!$E$2:$E$1059=19)*(ISNUMBER('Tablet Data'!$G$2:$G$1059))*(1) )</f>
        <v>0</v>
      </c>
      <c r="F7" s="6">
        <f>SUMPRODUCT( ('Tablet Data'!$A$2:$A$1059=$A7)*('Tablet Data'!$E$2:$E$1059=2)*(ISNUMBER('Tablet Data'!$G$2:$G$1059))*(1) )</f>
        <v>0</v>
      </c>
      <c r="G7" s="6">
        <f>SUMPRODUCT( ('Tablet Data'!$A$2:$A$1059=$A7)*('Tablet Data'!$E$2:$E$1059=2)*(ISNUMBER('Tablet Data'!$G$2:$G$1059))*(1) )</f>
        <v>0</v>
      </c>
      <c r="H7" s="6">
        <f>SUMPRODUCT( ('Tablet Data'!$A$2:$A$1059=$A7)*('Tablet Data'!$E$2:$E$1059=5)*(ISNUMBER('Tablet Data'!$G$2:$G$1059))*(1) )</f>
        <v>0</v>
      </c>
      <c r="I7" s="6">
        <f>SUMPRODUCT( ('Tablet Data'!$A$2:$A$1059=$A7)*('Tablet Data'!$E$2:$E$1059=5)*(ISNUMBER('Tablet Data'!$G$2:$G$1059))*(1) )</f>
        <v>0</v>
      </c>
      <c r="J7" s="6">
        <f>SUMPRODUCT( ('Tablet Data'!$A$2:$A$1059=$A7)*('Tablet Data'!$E$2:$E$1059=8)*(ISNUMBER('Tablet Data'!$G$2:$G$1059))*(1) )</f>
        <v>0</v>
      </c>
      <c r="K7" s="6">
        <f>SUMPRODUCT( ('Tablet Data'!$A$2:$A$1059=$A7)*('Tablet Data'!$E$2:$E$1059=8)*(ISNUMBER('Tablet Data'!$G$2:$G$1059))*(1) )</f>
        <v>0</v>
      </c>
      <c r="L7" s="6">
        <f>SUMPRODUCT( ('Tablet Data'!$A$2:$A$1059=$A7)*('Tablet Data'!$E$2:$E$1059=5)*(ISNUMBER('Tablet Data'!$G$2:$G$1059))*(1) )</f>
        <v>0</v>
      </c>
      <c r="M7" s="6">
        <f>SUMPRODUCT( ('Tablet Data'!$A$2:$A$1059=$A7)*('Tablet Data'!$E$2:$E$1059=5)*(ISNUMBER('Tablet Data'!$G$2:$G$1059))*(1) )</f>
        <v>0</v>
      </c>
    </row>
    <row r="8" spans="1:13" x14ac:dyDescent="0.15">
      <c r="A8" s="6" t="s">
        <v>113</v>
      </c>
      <c r="B8" s="6">
        <f>SUMPRODUCT( ('Tablet Data'!$A$2:$A$1059=$A8)*('Tablet Data'!$E$2:$E$1059=1)*(ISNUMBER('Tablet Data'!$G$2:$G$1059))*(1) )</f>
        <v>0</v>
      </c>
      <c r="C8" s="6">
        <f>SUMPRODUCT( ('Tablet Data'!$A$2:$A$1059=$A8)*('Tablet Data'!$E$2:$E$1059=1)*(ISNUMBER('Tablet Data'!$H$2:$H$1059))*(1) )</f>
        <v>0</v>
      </c>
      <c r="D8" s="6">
        <f>SUMPRODUCT( ('Tablet Data'!$A$2:$A$1059=$A8)*('Tablet Data'!$E$2:$E$1059=19)*(ISNUMBER('Tablet Data'!$G$2:$G$1059))*(1) )</f>
        <v>0</v>
      </c>
      <c r="E8" s="6">
        <f>SUMPRODUCT( ('Tablet Data'!$A$2:$A$1059=$A8)*('Tablet Data'!$E$2:$E$1059=19)*(ISNUMBER('Tablet Data'!$G$2:$G$1059))*(1) )</f>
        <v>0</v>
      </c>
      <c r="F8" s="6">
        <f>SUMPRODUCT( ('Tablet Data'!$A$2:$A$1059=$A8)*('Tablet Data'!$E$2:$E$1059=2)*(ISNUMBER('Tablet Data'!$G$2:$G$1059))*(1) )</f>
        <v>0</v>
      </c>
      <c r="G8" s="6">
        <f>SUMPRODUCT( ('Tablet Data'!$A$2:$A$1059=$A8)*('Tablet Data'!$E$2:$E$1059=2)*(ISNUMBER('Tablet Data'!$G$2:$G$1059))*(1) )</f>
        <v>0</v>
      </c>
      <c r="H8" s="6">
        <f>SUMPRODUCT( ('Tablet Data'!$A$2:$A$1059=$A8)*('Tablet Data'!$E$2:$E$1059=5)*(ISNUMBER('Tablet Data'!$G$2:$G$1059))*(1) )</f>
        <v>0</v>
      </c>
      <c r="I8" s="6">
        <f>SUMPRODUCT( ('Tablet Data'!$A$2:$A$1059=$A8)*('Tablet Data'!$E$2:$E$1059=5)*(ISNUMBER('Tablet Data'!$G$2:$G$1059))*(1) )</f>
        <v>0</v>
      </c>
      <c r="J8" s="6">
        <f>SUMPRODUCT( ('Tablet Data'!$A$2:$A$1059=$A8)*('Tablet Data'!$E$2:$E$1059=8)*(ISNUMBER('Tablet Data'!$G$2:$G$1059))*(1) )</f>
        <v>0</v>
      </c>
      <c r="K8" s="6">
        <f>SUMPRODUCT( ('Tablet Data'!$A$2:$A$1059=$A8)*('Tablet Data'!$E$2:$E$1059=8)*(ISNUMBER('Tablet Data'!$G$2:$G$1059))*(1) )</f>
        <v>0</v>
      </c>
      <c r="L8" s="6">
        <f>SUMPRODUCT( ('Tablet Data'!$A$2:$A$1059=$A8)*('Tablet Data'!$E$2:$E$1059=5)*(ISNUMBER('Tablet Data'!$G$2:$G$1059))*(1) )</f>
        <v>0</v>
      </c>
      <c r="M8" s="6">
        <f>SUMPRODUCT( ('Tablet Data'!$A$2:$A$1059=$A8)*('Tablet Data'!$E$2:$E$1059=5)*(ISNUMBER('Tablet Data'!$G$2:$G$1059))*(1) )</f>
        <v>0</v>
      </c>
    </row>
    <row r="9" spans="1:13" x14ac:dyDescent="0.15">
      <c r="A9" s="6" t="s">
        <v>114</v>
      </c>
      <c r="B9" s="6">
        <f>SUMPRODUCT( ('Tablet Data'!$A$2:$A$1059=$A9)*('Tablet Data'!$E$2:$E$1059=1)*(ISNUMBER('Tablet Data'!$G$2:$G$1059))*(1) )</f>
        <v>0</v>
      </c>
      <c r="C9" s="6">
        <f>SUMPRODUCT( ('Tablet Data'!$A$2:$A$1059=$A9)*('Tablet Data'!$E$2:$E$1059=1)*(ISNUMBER('Tablet Data'!$H$2:$H$1059))*(1) )</f>
        <v>0</v>
      </c>
      <c r="D9" s="6">
        <f>SUMPRODUCT( ('Tablet Data'!$A$2:$A$1059=$A9)*('Tablet Data'!$E$2:$E$1059=19)*(ISNUMBER('Tablet Data'!$G$2:$G$1059))*(1) )</f>
        <v>0</v>
      </c>
      <c r="E9" s="6">
        <f>SUMPRODUCT( ('Tablet Data'!$A$2:$A$1059=$A9)*('Tablet Data'!$E$2:$E$1059=19)*(ISNUMBER('Tablet Data'!$G$2:$G$1059))*(1) )</f>
        <v>0</v>
      </c>
      <c r="F9" s="6">
        <f>SUMPRODUCT( ('Tablet Data'!$A$2:$A$1059=$A9)*('Tablet Data'!$E$2:$E$1059=2)*(ISNUMBER('Tablet Data'!$G$2:$G$1059))*(1) )</f>
        <v>0</v>
      </c>
      <c r="G9" s="6">
        <f>SUMPRODUCT( ('Tablet Data'!$A$2:$A$1059=$A9)*('Tablet Data'!$E$2:$E$1059=2)*(ISNUMBER('Tablet Data'!$G$2:$G$1059))*(1) )</f>
        <v>0</v>
      </c>
      <c r="H9" s="6">
        <f>SUMPRODUCT( ('Tablet Data'!$A$2:$A$1059=$A9)*('Tablet Data'!$E$2:$E$1059=5)*(ISNUMBER('Tablet Data'!$G$2:$G$1059))*(1) )</f>
        <v>0</v>
      </c>
      <c r="I9" s="6">
        <f>SUMPRODUCT( ('Tablet Data'!$A$2:$A$1059=$A9)*('Tablet Data'!$E$2:$E$1059=5)*(ISNUMBER('Tablet Data'!$G$2:$G$1059))*(1) )</f>
        <v>0</v>
      </c>
      <c r="J9" s="6">
        <f>SUMPRODUCT( ('Tablet Data'!$A$2:$A$1059=$A9)*('Tablet Data'!$E$2:$E$1059=8)*(ISNUMBER('Tablet Data'!$G$2:$G$1059))*(1) )</f>
        <v>0</v>
      </c>
      <c r="K9" s="6">
        <f>SUMPRODUCT( ('Tablet Data'!$A$2:$A$1059=$A9)*('Tablet Data'!$E$2:$E$1059=8)*(ISNUMBER('Tablet Data'!$G$2:$G$1059))*(1) )</f>
        <v>0</v>
      </c>
      <c r="L9" s="6">
        <f>SUMPRODUCT( ('Tablet Data'!$A$2:$A$1059=$A9)*('Tablet Data'!$E$2:$E$1059=5)*(ISNUMBER('Tablet Data'!$G$2:$G$1059))*(1) )</f>
        <v>0</v>
      </c>
      <c r="M9" s="6">
        <f>SUMPRODUCT( ('Tablet Data'!$A$2:$A$1059=$A9)*('Tablet Data'!$E$2:$E$1059=5)*(ISNUMBER('Tablet Data'!$G$2:$G$1059))*(1) )</f>
        <v>0</v>
      </c>
    </row>
    <row r="10" spans="1:13" x14ac:dyDescent="0.15">
      <c r="A10" s="6" t="s">
        <v>49</v>
      </c>
      <c r="B10" s="6">
        <f>SUMPRODUCT( ('Tablet Data'!$A$2:$A$1059=$A10)*('Tablet Data'!$E$2:$E$1059=1)*(ISNUMBER('Tablet Data'!$G$2:$G$1059))*(1) )</f>
        <v>42</v>
      </c>
      <c r="C10" s="6">
        <f>SUMPRODUCT( ('Tablet Data'!$A$2:$A$1059=$A10)*('Tablet Data'!$E$2:$E$1059=1)*(ISNUMBER('Tablet Data'!$H$2:$H$1059))*(1) )</f>
        <v>42</v>
      </c>
      <c r="D10" s="6">
        <f>SUMPRODUCT( ('Tablet Data'!$A$2:$A$1059=$A10)*('Tablet Data'!$E$2:$E$1059=19)*(ISNUMBER('Tablet Data'!$G$2:$G$1059))*(1) )</f>
        <v>0</v>
      </c>
      <c r="E10" s="6">
        <f>SUMPRODUCT( ('Tablet Data'!$A$2:$A$1059=$A10)*('Tablet Data'!$E$2:$E$1059=19)*(ISNUMBER('Tablet Data'!$G$2:$G$1059))*(1) )</f>
        <v>0</v>
      </c>
      <c r="F10" s="6">
        <f>SUMPRODUCT( ('Tablet Data'!$A$2:$A$1059=$A10)*('Tablet Data'!$E$2:$E$1059=2)*(ISNUMBER('Tablet Data'!$G$2:$G$1059))*(1) )</f>
        <v>0</v>
      </c>
      <c r="G10" s="6">
        <f>SUMPRODUCT( ('Tablet Data'!$A$2:$A$1059=$A10)*('Tablet Data'!$E$2:$E$1059=2)*(ISNUMBER('Tablet Data'!$G$2:$G$1059))*(1) )</f>
        <v>0</v>
      </c>
      <c r="H10" s="6">
        <f>SUMPRODUCT( ('Tablet Data'!$A$2:$A$1059=$A10)*('Tablet Data'!$E$2:$E$1059=5)*(ISNUMBER('Tablet Data'!$G$2:$G$1059))*(1) )</f>
        <v>0</v>
      </c>
      <c r="I10" s="6">
        <f>SUMPRODUCT( ('Tablet Data'!$A$2:$A$1059=$A10)*('Tablet Data'!$E$2:$E$1059=5)*(ISNUMBER('Tablet Data'!$G$2:$G$1059))*(1) )</f>
        <v>0</v>
      </c>
      <c r="J10" s="6">
        <f>SUMPRODUCT( ('Tablet Data'!$A$2:$A$1059=$A10)*('Tablet Data'!$E$2:$E$1059=8)*(ISNUMBER('Tablet Data'!$G$2:$G$1059))*(1) )</f>
        <v>0</v>
      </c>
      <c r="K10" s="6">
        <f>SUMPRODUCT( ('Tablet Data'!$A$2:$A$1059=$A10)*('Tablet Data'!$E$2:$E$1059=8)*(ISNUMBER('Tablet Data'!$G$2:$G$1059))*(1) )</f>
        <v>0</v>
      </c>
      <c r="L10" s="6">
        <f>SUMPRODUCT( ('Tablet Data'!$A$2:$A$1059=$A10)*('Tablet Data'!$E$2:$E$1059=5)*(ISNUMBER('Tablet Data'!$G$2:$G$1059))*(1) )</f>
        <v>0</v>
      </c>
      <c r="M10" s="6">
        <f>SUMPRODUCT( ('Tablet Data'!$A$2:$A$1059=$A10)*('Tablet Data'!$E$2:$E$1059=5)*(ISNUMBER('Tablet Data'!$G$2:$G$1059))*(1) )</f>
        <v>0</v>
      </c>
    </row>
    <row r="11" spans="1:13" x14ac:dyDescent="0.15">
      <c r="A11" s="6" t="s">
        <v>115</v>
      </c>
      <c r="B11" s="6">
        <f>SUMPRODUCT( ('Tablet Data'!$A$2:$A$1059=$A11)*('Tablet Data'!$E$2:$E$1059=1)*(ISNUMBER('Tablet Data'!$G$2:$G$1059))*(1) )</f>
        <v>0</v>
      </c>
      <c r="C11" s="6">
        <f>SUMPRODUCT( ('Tablet Data'!$A$2:$A$1059=$A11)*('Tablet Data'!$E$2:$E$1059=1)*(ISNUMBER('Tablet Data'!$H$2:$H$1059))*(1) )</f>
        <v>0</v>
      </c>
      <c r="D11" s="6">
        <f>SUMPRODUCT( ('Tablet Data'!$A$2:$A$1059=$A11)*('Tablet Data'!$E$2:$E$1059=19)*(ISNUMBER('Tablet Data'!$G$2:$G$1059))*(1) )</f>
        <v>0</v>
      </c>
      <c r="E11" s="6">
        <f>SUMPRODUCT( ('Tablet Data'!$A$2:$A$1059=$A11)*('Tablet Data'!$E$2:$E$1059=19)*(ISNUMBER('Tablet Data'!$G$2:$G$1059))*(1) )</f>
        <v>0</v>
      </c>
      <c r="F11" s="6">
        <f>SUMPRODUCT( ('Tablet Data'!$A$2:$A$1059=$A11)*('Tablet Data'!$E$2:$E$1059=2)*(ISNUMBER('Tablet Data'!$G$2:$G$1059))*(1) )</f>
        <v>0</v>
      </c>
      <c r="G11" s="6">
        <f>SUMPRODUCT( ('Tablet Data'!$A$2:$A$1059=$A11)*('Tablet Data'!$E$2:$E$1059=2)*(ISNUMBER('Tablet Data'!$G$2:$G$1059))*(1) )</f>
        <v>0</v>
      </c>
      <c r="H11" s="6">
        <f>SUMPRODUCT( ('Tablet Data'!$A$2:$A$1059=$A11)*('Tablet Data'!$E$2:$E$1059=5)*(ISNUMBER('Tablet Data'!$G$2:$G$1059))*(1) )</f>
        <v>0</v>
      </c>
      <c r="I11" s="6">
        <f>SUMPRODUCT( ('Tablet Data'!$A$2:$A$1059=$A11)*('Tablet Data'!$E$2:$E$1059=5)*(ISNUMBER('Tablet Data'!$G$2:$G$1059))*(1) )</f>
        <v>0</v>
      </c>
      <c r="J11" s="6">
        <f>SUMPRODUCT( ('Tablet Data'!$A$2:$A$1059=$A11)*('Tablet Data'!$E$2:$E$1059=8)*(ISNUMBER('Tablet Data'!$G$2:$G$1059))*(1) )</f>
        <v>0</v>
      </c>
      <c r="K11" s="6">
        <f>SUMPRODUCT( ('Tablet Data'!$A$2:$A$1059=$A11)*('Tablet Data'!$E$2:$E$1059=8)*(ISNUMBER('Tablet Data'!$G$2:$G$1059))*(1) )</f>
        <v>0</v>
      </c>
      <c r="L11" s="6">
        <f>SUMPRODUCT( ('Tablet Data'!$A$2:$A$1059=$A11)*('Tablet Data'!$E$2:$E$1059=5)*(ISNUMBER('Tablet Data'!$G$2:$G$1059))*(1) )</f>
        <v>0</v>
      </c>
      <c r="M11" s="6">
        <f>SUMPRODUCT( ('Tablet Data'!$A$2:$A$1059=$A11)*('Tablet Data'!$E$2:$E$1059=5)*(ISNUMBER('Tablet Data'!$G$2:$G$1059))*(1) )</f>
        <v>0</v>
      </c>
    </row>
    <row r="12" spans="1:13" x14ac:dyDescent="0.15">
      <c r="A12" s="6" t="s">
        <v>74</v>
      </c>
      <c r="B12" s="6">
        <f>SUMPRODUCT( ('Tablet Data'!$A$2:$A$1059=$A12)*('Tablet Data'!$E$2:$E$1059=1)*(ISNUMBER('Tablet Data'!$G$2:$G$1059))*(1) )</f>
        <v>2</v>
      </c>
      <c r="C12" s="6">
        <f>SUMPRODUCT( ('Tablet Data'!$A$2:$A$1059=$A12)*('Tablet Data'!$E$2:$E$1059=1)*(ISNUMBER('Tablet Data'!$H$2:$H$1059))*(1) )</f>
        <v>2</v>
      </c>
      <c r="D12" s="6">
        <f>SUMPRODUCT( ('Tablet Data'!$A$2:$A$1059=$A12)*('Tablet Data'!$E$2:$E$1059=19)*(ISNUMBER('Tablet Data'!$G$2:$G$1059))*(1) )</f>
        <v>0</v>
      </c>
      <c r="E12" s="6">
        <f>SUMPRODUCT( ('Tablet Data'!$A$2:$A$1059=$A12)*('Tablet Data'!$E$2:$E$1059=19)*(ISNUMBER('Tablet Data'!$G$2:$G$1059))*(1) )</f>
        <v>0</v>
      </c>
      <c r="F12" s="6">
        <f>SUMPRODUCT( ('Tablet Data'!$A$2:$A$1059=$A12)*('Tablet Data'!$E$2:$E$1059=2)*(ISNUMBER('Tablet Data'!$G$2:$G$1059))*(1) )</f>
        <v>0</v>
      </c>
      <c r="G12" s="6">
        <f>SUMPRODUCT( ('Tablet Data'!$A$2:$A$1059=$A12)*('Tablet Data'!$E$2:$E$1059=2)*(ISNUMBER('Tablet Data'!$G$2:$G$1059))*(1) )</f>
        <v>0</v>
      </c>
      <c r="H12" s="6">
        <f>SUMPRODUCT( ('Tablet Data'!$A$2:$A$1059=$A12)*('Tablet Data'!$E$2:$E$1059=5)*(ISNUMBER('Tablet Data'!$G$2:$G$1059))*(1) )</f>
        <v>1</v>
      </c>
      <c r="I12" s="6">
        <f>SUMPRODUCT( ('Tablet Data'!$A$2:$A$1059=$A12)*('Tablet Data'!$E$2:$E$1059=5)*(ISNUMBER('Tablet Data'!$G$2:$G$1059))*(1) )</f>
        <v>1</v>
      </c>
      <c r="J12" s="6">
        <f>SUMPRODUCT( ('Tablet Data'!$A$2:$A$1059=$A12)*('Tablet Data'!$E$2:$E$1059=8)*(ISNUMBER('Tablet Data'!$G$2:$G$1059))*(1) )</f>
        <v>0</v>
      </c>
      <c r="K12" s="6">
        <f>SUMPRODUCT( ('Tablet Data'!$A$2:$A$1059=$A12)*('Tablet Data'!$E$2:$E$1059=8)*(ISNUMBER('Tablet Data'!$G$2:$G$1059))*(1) )</f>
        <v>0</v>
      </c>
      <c r="L12" s="6">
        <f>SUMPRODUCT( ('Tablet Data'!$A$2:$A$1059=$A12)*('Tablet Data'!$E$2:$E$1059=5)*(ISNUMBER('Tablet Data'!$G$2:$G$1059))*(1) )</f>
        <v>1</v>
      </c>
      <c r="M12" s="6">
        <f>SUMPRODUCT( ('Tablet Data'!$A$2:$A$1059=$A12)*('Tablet Data'!$E$2:$E$1059=5)*(ISNUMBER('Tablet Data'!$G$2:$G$1059))*(1) )</f>
        <v>1</v>
      </c>
    </row>
    <row r="13" spans="1:13" x14ac:dyDescent="0.15">
      <c r="A13" s="6" t="s">
        <v>66</v>
      </c>
      <c r="B13" s="6">
        <f>SUM(B4:B12)</f>
        <v>68</v>
      </c>
      <c r="C13" s="6">
        <f>SUM(C4:C12)</f>
        <v>68</v>
      </c>
      <c r="D13" s="6">
        <f>SUM(D4:D12)</f>
        <v>24</v>
      </c>
      <c r="E13" s="6">
        <f>SUM(E4:E12)</f>
        <v>24</v>
      </c>
      <c r="F13" s="6">
        <f t="shared" ref="F13:I13" si="0">SUM(F4:F11)</f>
        <v>0</v>
      </c>
      <c r="G13" s="6">
        <f t="shared" si="0"/>
        <v>0</v>
      </c>
      <c r="H13" s="6">
        <f t="shared" si="0"/>
        <v>18</v>
      </c>
      <c r="I13" s="6">
        <f t="shared" si="0"/>
        <v>18</v>
      </c>
      <c r="J13" s="6">
        <f>SUM(J4:J12)</f>
        <v>0</v>
      </c>
      <c r="K13" s="6">
        <f>SUM(K4:K12)</f>
        <v>0</v>
      </c>
      <c r="L13" s="6">
        <f>SUM(L4:L12)</f>
        <v>19</v>
      </c>
      <c r="M13" s="6">
        <f>SUM(M4:M12)</f>
        <v>19</v>
      </c>
    </row>
    <row r="15" spans="1:13" x14ac:dyDescent="0.15">
      <c r="A15" s="15" t="s">
        <v>70</v>
      </c>
      <c r="B15" s="16"/>
      <c r="C15" s="16"/>
      <c r="D15" s="16"/>
      <c r="E15" s="16"/>
      <c r="F15" s="16"/>
      <c r="G15" s="16"/>
      <c r="H15" s="16"/>
      <c r="I15" s="16"/>
      <c r="J15" s="16"/>
      <c r="K15" s="17"/>
    </row>
    <row r="16" spans="1:13" x14ac:dyDescent="0.15">
      <c r="A16" s="6" t="s">
        <v>67</v>
      </c>
      <c r="B16" s="7">
        <f t="array" ref="B16">MEDIAN(IF('Tablet Data'!$E$2:$E$881=1,IF(ISNUMBER('Tablet Data'!$G$2:$G$881),'Tablet Data'!$G$2:$G$881," ")," "))</f>
        <v>20.100000000000001</v>
      </c>
      <c r="C16" s="7">
        <f t="array" ref="C16">MEDIAN(IF('Tablet Data'!$E$2:$E$881=1,'Tablet Data'!$H$2:$H$881))</f>
        <v>-109.5</v>
      </c>
      <c r="D16" s="7">
        <f t="array" ref="D16">MEDIAN(IF('Tablet Data'!$E$2:$E$881=19,IF(ISNUMBER('Tablet Data'!$G$2:$G$881),'Tablet Data'!$G$2:$G$881," ")," "))</f>
        <v>18.850000000000001</v>
      </c>
      <c r="E16" s="7">
        <f t="array" ref="E16">MEDIAN(IF('Tablet Data'!$E$2:$E$881=19,'Tablet Data'!$H$2:$H$881))</f>
        <v>-108</v>
      </c>
      <c r="F16" s="7" t="e">
        <f t="array" ref="F16">MEDIAN(IF('Tablet Data'!$E$2:$E$881=2,'Tablet Data'!$G$2:$G$881))</f>
        <v>#NUM!</v>
      </c>
      <c r="G16" s="7" t="e">
        <f t="array" ref="G16">MEDIAN(IF('Tablet Data'!$E$2:$E$881=2,'Tablet Data'!$H$2:$H$881))</f>
        <v>#NUM!</v>
      </c>
      <c r="H16" s="7">
        <f t="array" ref="H16">MEDIAN(IF('Tablet Data'!$E$2:$E$881=5,'Tablet Data'!$G$2:$G$881))</f>
        <v>18.28</v>
      </c>
      <c r="I16" s="7">
        <f t="array" ref="I16">MEDIAN(IF('Tablet Data'!$E$2:$E$881=5,'Tablet Data'!$H$2:$H$881))</f>
        <v>-108.6</v>
      </c>
      <c r="J16" s="7" t="e">
        <f t="array" ref="J16">MEDIAN(IF('Tablet Data'!$E$2:$E$881=8,'Tablet Data'!$G$2:$G$881))</f>
        <v>#NUM!</v>
      </c>
      <c r="K16" s="7" t="e">
        <f t="array" ref="K16">MEDIAN(IF('Tablet Data'!$E$2:$E$881=8,'Tablet Data'!$H$2:$H$881))</f>
        <v>#NUM!</v>
      </c>
      <c r="L16" s="7">
        <f t="array" ref="L16">MEDIAN(IF('Tablet Data'!$E$2:$E$881=5,IF(ISNUMBER('Tablet Data'!$G$2:$G$881),'Tablet Data'!$G$2:$G$881," ")," "))</f>
        <v>18.28</v>
      </c>
      <c r="M16" s="7">
        <f t="array" ref="M16">MEDIAN(IF('Tablet Data'!$E$2:$E$881=5,'Tablet Data'!$H$2:$H$881))</f>
        <v>-108.6</v>
      </c>
    </row>
    <row r="17" spans="1:13" x14ac:dyDescent="0.15">
      <c r="A17" s="6" t="s">
        <v>71</v>
      </c>
      <c r="B17" s="7">
        <f t="array" ref="B17">VAR(IF('Tablet Data'!$E$2:$E$881=1,'Tablet Data'!$G$2:$G$881))</f>
        <v>2.4903074626865682</v>
      </c>
      <c r="C17" s="7">
        <f t="array" ref="C17">VAR(IF('Tablet Data'!$E$2:$E$881=1,'Tablet Data'!$H$2:$H$881))</f>
        <v>3.9315895302897266</v>
      </c>
      <c r="D17" s="7">
        <f t="array" ref="D17">VAR(IF('Tablet Data'!$E$2:$E$881=19,'Tablet Data'!$G$2:$G$881))</f>
        <v>1.5819739130434785</v>
      </c>
      <c r="E17" s="7">
        <f t="array" ref="E17">VAR(IF('Tablet Data'!$E$2:$E$881=19,'Tablet Data'!$H$2:$H$881))</f>
        <v>8.5932679347826131</v>
      </c>
      <c r="F17" s="7">
        <f t="array" ref="F17">VAR(IF('Tablet Data'!$E$2:$E$881=5,'Tablet Data'!$G$2:$G$881))</f>
        <v>1.7328812865497061</v>
      </c>
      <c r="G17" s="7" t="e">
        <f t="array" ref="G17">VAR(IF('Tablet Data'!$E$2:$E$881=2,'Tablet Data'!$H$2:$H$881))</f>
        <v>#DIV/0!</v>
      </c>
      <c r="H17" s="7">
        <f t="array" ref="H17">VAR(IF('Tablet Data'!$E$2:$E$881=5,'Tablet Data'!$G$2:$G$881))</f>
        <v>1.7328812865497061</v>
      </c>
      <c r="I17" s="7">
        <f t="array" ref="I17">VAR(IF('Tablet Data'!$E$2:$E$881=5,'Tablet Data'!$H$2:$H$881))</f>
        <v>5.2057894736842174</v>
      </c>
      <c r="J17" s="7" t="e">
        <f t="array" ref="J17">VAR(IF('Tablet Data'!$E$2:$E$881=8,'Tablet Data'!$G$2:$G$881))</f>
        <v>#DIV/0!</v>
      </c>
      <c r="K17" s="7" t="e">
        <f t="array" ref="K17">VAR(IF('Tablet Data'!$E$2:$E$881=8,'Tablet Data'!$H$2:$H$881))</f>
        <v>#DIV/0!</v>
      </c>
      <c r="L17" s="7">
        <f t="array" ref="L17">VAR(IF('Tablet Data'!$E$2:$E$881=5,'Tablet Data'!$G$2:$G$881))</f>
        <v>1.7328812865497061</v>
      </c>
      <c r="M17" s="7">
        <f t="array" ref="M17">VAR(IF('Tablet Data'!$E$2:$E$881=5,'Tablet Data'!$H$2:$H$881))</f>
        <v>5.2057894736842174</v>
      </c>
    </row>
    <row r="18" spans="1:13" x14ac:dyDescent="0.15">
      <c r="A18" s="6" t="s">
        <v>72</v>
      </c>
      <c r="B18" s="7">
        <f t="shared" ref="B18:K18" si="1">SQRT(B17)</f>
        <v>1.5780708040790083</v>
      </c>
      <c r="C18" s="7">
        <f t="shared" si="1"/>
        <v>1.9828236256131624</v>
      </c>
      <c r="D18" s="7">
        <f t="shared" si="1"/>
        <v>1.2577654443669051</v>
      </c>
      <c r="E18" s="7">
        <f t="shared" si="1"/>
        <v>2.9314276274168209</v>
      </c>
      <c r="F18" s="7">
        <f t="shared" ref="F18:G18" si="2">SQRT(F17)</f>
        <v>1.3163894889240442</v>
      </c>
      <c r="G18" s="7" t="e">
        <f t="shared" si="2"/>
        <v>#DIV/0!</v>
      </c>
      <c r="H18" s="7">
        <f t="shared" si="1"/>
        <v>1.3163894889240442</v>
      </c>
      <c r="I18" s="7">
        <f t="shared" si="1"/>
        <v>2.2816199231432517</v>
      </c>
      <c r="J18" s="7" t="e">
        <f t="shared" si="1"/>
        <v>#DIV/0!</v>
      </c>
      <c r="K18" s="7" t="e">
        <f t="shared" si="1"/>
        <v>#DIV/0!</v>
      </c>
      <c r="L18" s="7">
        <f t="shared" ref="L18" si="3">SQRT(L17)</f>
        <v>1.3163894889240442</v>
      </c>
      <c r="M18" s="7">
        <f t="shared" ref="M18" si="4">SQRT(M17)</f>
        <v>2.2816199231432517</v>
      </c>
    </row>
    <row r="19" spans="1:13" x14ac:dyDescent="0.15">
      <c r="A19" s="6" t="s">
        <v>68</v>
      </c>
      <c r="B19" s="7">
        <f>SUMPRODUCT( ('Tablet CDFs'!$A$2:$A$1000="RAN4 pool CDF")*('Tablet CDFs'!$D$2:$D$1000=1)*('Tablet CDFs'!$E$2:$E$1000=0.1)*('Tablet CDFs'!$F$2:$F$1000) )</f>
        <v>18</v>
      </c>
      <c r="C19" s="7"/>
      <c r="D19" s="7">
        <f>SUMPRODUCT( ('Tablet CDFs'!$A$2:$A$1000="RAN4 pool CDF")*('Tablet CDFs'!$D$2:$D$1000=19)*('Tablet CDFs'!$E$2:$E$1000=0.1)*('Tablet CDFs'!$F$2:$F$1000) )</f>
        <v>17.327000000000002</v>
      </c>
      <c r="E19" s="7"/>
      <c r="F19" s="7">
        <f>SUMPRODUCT( ('Tablet CDFs'!$A$2:$A$1000="RAN4 pool CDF")*('Tablet CDFs'!$D$2:$D$1000=2)*('Tablet CDFs'!$E$2:$E$1000=0.1)*('Tablet CDFs'!$F$2:$F$1000) )</f>
        <v>0</v>
      </c>
      <c r="G19" s="7"/>
      <c r="H19" s="7">
        <f>SUMPRODUCT( ('Tablet CDFs'!$A$2:$A$1000="RAN4 pool CDF")*('Tablet CDFs'!$D$2:$D$1000=5)*('Tablet CDFs'!$E$2:$E$1000=0.1)*('Tablet CDFs'!$F$2:$F$1000) )</f>
        <v>16.708000000000002</v>
      </c>
      <c r="I19" s="7"/>
      <c r="J19" s="7">
        <f>SUMPRODUCT( ('Tablet CDFs'!$A$2:$A$1000="RAN4 pool CDF")*('Tablet CDFs'!$D$2:$D$1000=8)*('Tablet CDFs'!$E$2:$E$1000=0.1)*('Tablet CDFs'!$F$2:$F$1000) )</f>
        <v>0</v>
      </c>
      <c r="K19" s="7"/>
      <c r="L19" s="7">
        <f>SUMPRODUCT( ('Tablet CDFs'!$A$2:$A$1000="RAN4 pool CDF")*('Tablet CDFs'!$D$2:$D$1000=5)*('Tablet CDFs'!$E$2:$E$1000=0.1)*('Tablet CDFs'!$F$2:$F$1000) )</f>
        <v>16.708000000000002</v>
      </c>
      <c r="M19" s="7"/>
    </row>
    <row r="20" spans="1:13" x14ac:dyDescent="0.15">
      <c r="A20" s="6" t="s">
        <v>116</v>
      </c>
      <c r="B20" s="7">
        <f>SUMPRODUCT( ('Tablet CDFs'!$A$2:$A$1000="RAN4 pool CDF")*('Tablet CDFs'!$D$2:$D$1000=1)*('Tablet CDFs'!$E$2:$E$1000=0.2)*('Tablet CDFs'!$F$2:$F$1000) )</f>
        <v>19</v>
      </c>
      <c r="C20" s="7"/>
      <c r="D20" s="7">
        <f>SUMPRODUCT( ('Tablet CDFs'!$A$2:$A$1000="RAN4 pool CDF")*('Tablet CDFs'!$D$2:$D$1000=19)*('Tablet CDFs'!$E$2:$E$1000=0.2)*('Tablet CDFs'!$F$2:$F$1000) )</f>
        <v>18.12</v>
      </c>
      <c r="E20" s="7"/>
      <c r="F20" s="7">
        <f>SUMPRODUCT( ('Tablet CDFs'!$A$2:$A$1000="RAN4 pool CDF")*('Tablet CDFs'!$D$2:$D$1000=2)*('Tablet CDFs'!$E$2:$E$1000=0.2)*('Tablet CDFs'!$F$2:$F$1000) )</f>
        <v>0</v>
      </c>
      <c r="G20" s="7"/>
      <c r="H20" s="7">
        <f>SUMPRODUCT( ('Tablet CDFs'!$A$2:$A$1000="RAN4 pool CDF")*('Tablet CDFs'!$D$2:$D$1000=5)*('Tablet CDFs'!$E$2:$E$1000=0.2)*('Tablet CDFs'!$F$2:$F$1000) )</f>
        <v>16.918000000000003</v>
      </c>
      <c r="I20" s="7"/>
      <c r="J20" s="7">
        <f>SUMPRODUCT( ('Tablet CDFs'!$A$2:$A$1000="RAN4 pool CDF")*('Tablet CDFs'!$D$2:$D$1000=8)*('Tablet CDFs'!$E$2:$E$1000=0.2)*('Tablet CDFs'!$F$2:$F$1000) )</f>
        <v>0</v>
      </c>
      <c r="K20" s="7"/>
      <c r="L20" s="7">
        <f>SUMPRODUCT( ('Tablet CDFs'!$A$2:$A$1000="RAN4 pool CDF")*('Tablet CDFs'!$D$2:$D$1000=5)*('Tablet CDFs'!$E$2:$E$1000=0.2)*('Tablet CDFs'!$F$2:$F$1000) )</f>
        <v>16.918000000000003</v>
      </c>
      <c r="M20" s="7"/>
    </row>
    <row r="21" spans="1:13" x14ac:dyDescent="0.15">
      <c r="A21" s="6" t="s">
        <v>117</v>
      </c>
      <c r="B21" s="7"/>
      <c r="C21" s="7">
        <f>SUMPRODUCT( ('Tablet CDFs'!$A$2:$A$1000="RAN4 pool CDF")*('Tablet CDFs'!$D$2:$D$1000=1)*('Tablet CDFs'!$E$2:$E$1000=0.8)*('Tablet CDFs'!$G$2:$G$1000) )</f>
        <v>-107.7</v>
      </c>
      <c r="D21" s="7"/>
      <c r="E21" s="7">
        <f>SUMPRODUCT( ('Tablet CDFs'!$A$2:$A$1000="RAN4 pool CDF")*('Tablet CDFs'!$D$2:$D$1000=19)*('Tablet CDFs'!$E$2:$E$1000=0.8)*('Tablet CDFs'!$G$2:$G$1000) )</f>
        <v>-104.72</v>
      </c>
      <c r="F21" s="7"/>
      <c r="G21" s="7">
        <f>SUMPRODUCT( ('Tablet CDFs'!$A$2:$A$1000="RAN4 pool CDF")*('Tablet CDFs'!$D$2:$D$1000=2)*('Tablet CDFs'!$E$2:$E$1000=0.8)*('Tablet CDFs'!$G$2:$G$1000) )</f>
        <v>0</v>
      </c>
      <c r="H21" s="7"/>
      <c r="I21" s="7">
        <f>SUMPRODUCT( ('Tablet CDFs'!$A$2:$A$1000="RAN4 pool CDF")*('Tablet CDFs'!$D$2:$D$1000=5)*('Tablet CDFs'!$E$2:$E$1000=0.8)*('Tablet CDFs'!$G$2:$G$1000) )</f>
        <v>-107.36</v>
      </c>
      <c r="J21" s="7"/>
      <c r="K21" s="7">
        <f>SUMPRODUCT( ('Tablet CDFs'!$A$2:$A$1000="RAN4 pool CDF")*('Tablet CDFs'!$D$2:$D$1000=8)*('Tablet CDFs'!$E$2:$E$1000=0.8)*('Tablet CDFs'!$G$2:$G$1000) )</f>
        <v>0</v>
      </c>
      <c r="L21" s="7"/>
      <c r="M21" s="7">
        <f>SUMPRODUCT( ('Tablet CDFs'!$A$2:$A$1000="RAN4 pool CDF")*('Tablet CDFs'!$D$2:$D$1000=5)*('Tablet CDFs'!$E$2:$E$1000=0.8)*('Tablet CDFs'!$G$2:$G$1000) )</f>
        <v>-107.36</v>
      </c>
    </row>
    <row r="22" spans="1:13" x14ac:dyDescent="0.15">
      <c r="A22" s="6" t="s">
        <v>69</v>
      </c>
      <c r="B22" s="7"/>
      <c r="C22" s="7">
        <f>ROUND(SUMPRODUCT( ('Tablet CDFs'!$A$2:$A$1000="RAN4 pool CDF")*('Tablet CDFs'!$D$2:$D$1000=1)*('Tablet CDFs'!$E$2:$E$1000=0.9)*('Tablet CDFs'!$G$2:$G$1000) ),1)</f>
        <v>-106.7</v>
      </c>
      <c r="D22" s="7"/>
      <c r="E22" s="7">
        <f>SUMPRODUCT( ('Tablet CDFs'!$A$2:$A$1000="RAN4 pool CDF")*('Tablet CDFs'!$D$2:$D$1000=19)*('Tablet CDFs'!$E$2:$E$1000=0.9)*('Tablet CDFs'!$G$2:$G$1000) )</f>
        <v>-103.97</v>
      </c>
      <c r="F22" s="7"/>
      <c r="G22" s="7">
        <f>SUMPRODUCT( ('Tablet CDFs'!$A$2:$A$1000="RAN4 pool CDF")*('Tablet CDFs'!$D$2:$D$1000=2)*('Tablet CDFs'!$E$2:$E$1000=0.9)*('Tablet CDFs'!$G$2:$G$1000) )</f>
        <v>0</v>
      </c>
      <c r="H22" s="7"/>
      <c r="I22" s="7">
        <f>SUMPRODUCT( ('Tablet CDFs'!$A$2:$A$1000="RAN4 pool CDF")*('Tablet CDFs'!$D$2:$D$1000=5)*('Tablet CDFs'!$E$2:$E$1000=0.9)*('Tablet CDFs'!$G$2:$G$1000) )</f>
        <v>-105.1</v>
      </c>
      <c r="J22" s="7"/>
      <c r="K22" s="7">
        <f>SUMPRODUCT( ('Tablet CDFs'!$A$2:$A$1000="RAN4 pool CDF")*('Tablet CDFs'!$D$2:$D$1000=8)*('Tablet CDFs'!$E$2:$E$1000=0.9)*('Tablet CDFs'!$G$2:$G$1000) )</f>
        <v>0</v>
      </c>
      <c r="L22" s="7"/>
      <c r="M22" s="7">
        <f>SUMPRODUCT( ('Tablet CDFs'!$A$2:$A$1000="RAN4 pool CDF")*('Tablet CDFs'!$D$2:$D$1000=5)*('Tablet CDFs'!$E$2:$E$1000=0.9)*('Tablet CDFs'!$G$2:$G$1000) )</f>
        <v>-105.1</v>
      </c>
    </row>
    <row r="24" spans="1:13" x14ac:dyDescent="0.15">
      <c r="A24" s="12" t="s">
        <v>138</v>
      </c>
      <c r="B24" s="13">
        <v>1.75</v>
      </c>
      <c r="C24" s="14">
        <v>2.16</v>
      </c>
      <c r="D24" s="13">
        <v>1.75</v>
      </c>
      <c r="E24" s="14">
        <v>2.16</v>
      </c>
      <c r="F24" s="13">
        <v>1.75</v>
      </c>
      <c r="G24" s="14">
        <v>2.16</v>
      </c>
      <c r="H24" s="13">
        <v>1.75</v>
      </c>
      <c r="I24" s="14">
        <v>2.16</v>
      </c>
      <c r="J24" s="13">
        <v>1.75</v>
      </c>
      <c r="K24" s="14">
        <v>2.16</v>
      </c>
      <c r="L24" s="13">
        <v>1.75</v>
      </c>
      <c r="M24" s="14">
        <v>2.16</v>
      </c>
    </row>
    <row r="25" spans="1:13" x14ac:dyDescent="0.15">
      <c r="A25" s="12" t="s">
        <v>137</v>
      </c>
      <c r="B25" s="7">
        <f>B24/1.96</f>
        <v>0.8928571428571429</v>
      </c>
      <c r="C25" s="7">
        <f t="shared" ref="C25:K25" si="5">C24/1.96</f>
        <v>1.1020408163265307</v>
      </c>
      <c r="D25" s="7">
        <f t="shared" si="5"/>
        <v>0.8928571428571429</v>
      </c>
      <c r="E25" s="7">
        <f t="shared" si="5"/>
        <v>1.1020408163265307</v>
      </c>
      <c r="F25" s="7">
        <f t="shared" si="5"/>
        <v>0.8928571428571429</v>
      </c>
      <c r="G25" s="7">
        <f t="shared" si="5"/>
        <v>1.1020408163265307</v>
      </c>
      <c r="H25" s="7">
        <f t="shared" si="5"/>
        <v>0.8928571428571429</v>
      </c>
      <c r="I25" s="7">
        <f t="shared" si="5"/>
        <v>1.1020408163265307</v>
      </c>
      <c r="J25" s="7">
        <f t="shared" si="5"/>
        <v>0.8928571428571429</v>
      </c>
      <c r="K25" s="7">
        <f t="shared" si="5"/>
        <v>1.1020408163265307</v>
      </c>
      <c r="L25" s="7">
        <f t="shared" ref="L25:M25" si="6">L24/1.96</f>
        <v>0.8928571428571429</v>
      </c>
      <c r="M25" s="7">
        <f t="shared" si="6"/>
        <v>1.1020408163265307</v>
      </c>
    </row>
    <row r="26" spans="1:13" x14ac:dyDescent="0.15">
      <c r="A26" s="15" t="s">
        <v>118</v>
      </c>
      <c r="B26" s="16"/>
      <c r="C26" s="16"/>
      <c r="D26" s="16"/>
      <c r="E26" s="16"/>
      <c r="F26" s="16"/>
      <c r="G26" s="16"/>
      <c r="H26" s="16"/>
      <c r="I26" s="16"/>
      <c r="J26" s="16"/>
      <c r="K26" s="17"/>
    </row>
    <row r="27" spans="1:13" x14ac:dyDescent="0.15">
      <c r="A27" s="9" t="s">
        <v>119</v>
      </c>
      <c r="B27" s="9">
        <v>0.3</v>
      </c>
      <c r="C27" s="9"/>
      <c r="D27" s="9">
        <v>0.4</v>
      </c>
      <c r="E27" s="9"/>
      <c r="F27" s="9">
        <v>0.4</v>
      </c>
      <c r="G27" s="9"/>
      <c r="H27" s="9">
        <v>0.4</v>
      </c>
      <c r="I27" s="9"/>
      <c r="J27" s="9">
        <v>0.4</v>
      </c>
      <c r="K27" s="9"/>
      <c r="L27" s="9">
        <v>0.4</v>
      </c>
      <c r="M27" s="9"/>
    </row>
    <row r="28" spans="1:13" x14ac:dyDescent="0.15">
      <c r="A28" s="9" t="s">
        <v>120</v>
      </c>
      <c r="B28" s="9">
        <v>0.2</v>
      </c>
      <c r="C28" s="9"/>
      <c r="D28" s="9">
        <v>0.2</v>
      </c>
      <c r="E28" s="9"/>
      <c r="F28" s="9">
        <v>0.3</v>
      </c>
      <c r="G28" s="9"/>
      <c r="H28" s="9">
        <v>0.3</v>
      </c>
      <c r="I28" s="9"/>
      <c r="J28" s="9">
        <v>0.3</v>
      </c>
      <c r="K28" s="9"/>
      <c r="L28" s="9">
        <v>0.2</v>
      </c>
      <c r="M28" s="9"/>
    </row>
    <row r="29" spans="1:13" x14ac:dyDescent="0.15">
      <c r="A29" s="9" t="s">
        <v>121</v>
      </c>
      <c r="B29" s="9"/>
      <c r="C29" s="9">
        <v>0.2</v>
      </c>
      <c r="D29" s="9"/>
      <c r="E29" s="9">
        <v>0.2</v>
      </c>
      <c r="F29" s="9"/>
      <c r="G29" s="9">
        <v>0.4</v>
      </c>
      <c r="H29" s="9"/>
      <c r="I29" s="9">
        <v>0.4</v>
      </c>
      <c r="J29" s="9"/>
      <c r="K29" s="9">
        <v>0.4</v>
      </c>
      <c r="L29" s="9"/>
      <c r="M29" s="9">
        <v>0.2</v>
      </c>
    </row>
    <row r="30" spans="1:13" x14ac:dyDescent="0.15">
      <c r="A30" s="9" t="s">
        <v>122</v>
      </c>
      <c r="B30" s="9"/>
      <c r="C30" s="9">
        <v>0.4</v>
      </c>
      <c r="D30" s="9"/>
      <c r="E30" s="9">
        <v>0.3</v>
      </c>
      <c r="F30" s="9"/>
      <c r="G30" s="9">
        <v>0.6</v>
      </c>
      <c r="H30" s="9"/>
      <c r="I30" s="9">
        <v>0.5</v>
      </c>
      <c r="J30" s="9"/>
      <c r="K30" s="9">
        <v>0.5</v>
      </c>
      <c r="L30" s="9"/>
      <c r="M30" s="9">
        <v>0.3</v>
      </c>
    </row>
    <row r="31" spans="1:13" x14ac:dyDescent="0.15">
      <c r="A31" s="9" t="s">
        <v>123</v>
      </c>
      <c r="B31" s="10">
        <f>IF((B19+B27-INT(B19+B27))&lt;0.25,INT(B19+B27),IF((B19+B27-INT(B19+B27))&lt;0.75,INT(B19+B27)+0.5,INT(B19+B27)+1))</f>
        <v>18.5</v>
      </c>
      <c r="C31" s="9"/>
      <c r="D31" s="10">
        <f>IF((D19+D27-INT(D19+D27))&lt;0.25,INT(D19+D27),IF((D19+D27-INT(D19+D27))&lt;0.75,INT(D19+D27)+0.5,INT(D19+D27)+1))</f>
        <v>17.5</v>
      </c>
      <c r="E31" s="9"/>
      <c r="F31" s="10">
        <f>IF((F19+F27-INT(F19+F27))&lt;0.25,INT(F19+F27),IF((F19+F27-INT(F19+F27))&lt;0.75,INT(F19+F27)+0.5,INT(F19+F27)+1))</f>
        <v>0.5</v>
      </c>
      <c r="G31" s="9"/>
      <c r="H31" s="10">
        <f>IF((H19+H27-INT(H19+H27))&lt;0.25,INT(H19+H27),IF((H19+H27-INT(H19+H27))&lt;0.75,INT(H19+H27)+0.5,INT(H19+H27)+1))</f>
        <v>17</v>
      </c>
      <c r="I31" s="9"/>
      <c r="J31" s="10">
        <f>IF((J19+J27-INT(J19+J27))&lt;0.25,INT(J19+J27),IF((J19+J27-INT(J19+J27))&lt;0.75,INT(J19+J27)+0.5,INT(J19+J27)+1))</f>
        <v>0.5</v>
      </c>
      <c r="K31" s="9"/>
      <c r="L31" s="10">
        <f>IF((L19+L27-INT(L19+L27))&lt;0.25,INT(L19+L27),IF((L19+L27-INT(L19+L27))&lt;0.75,INT(L19+L27)+0.5,INT(L19+L27)+1))</f>
        <v>17</v>
      </c>
      <c r="M31" s="9"/>
    </row>
    <row r="32" spans="1:13" x14ac:dyDescent="0.15">
      <c r="A32" s="9" t="s">
        <v>124</v>
      </c>
      <c r="B32" s="10">
        <f>IF((B20+B28-INT(B20+B28))&lt;0.25,INT(B20+B28),IF((B20+B28-INT(B20+B28))&lt;0.75,INT(B20+B28)+0.5,INT(B20+B28)+1))</f>
        <v>19</v>
      </c>
      <c r="C32" s="9"/>
      <c r="D32" s="10">
        <f>IF((D20+D28-INT(D20+D28))&lt;0.25,INT(D20+D28),IF((D20+D28-INT(D20+D28))&lt;0.75,INT(D20+D28)+0.5,INT(D20+D28)+1))</f>
        <v>18.5</v>
      </c>
      <c r="E32" s="9"/>
      <c r="F32" s="10">
        <f>IF((F20+F28-INT(F20+F28))&lt;0.25,INT(F20+F28),IF((F20+F28-INT(F20+F28))&lt;0.75,INT(F20+F28)+0.5,INT(F20+F28)+1))</f>
        <v>0.5</v>
      </c>
      <c r="G32" s="9"/>
      <c r="H32" s="10">
        <f>IF((H20+H28-INT(H20+H28))&lt;0.25,INT(H20+H28),IF((H20+H28-INT(H20+H28))&lt;0.75,INT(H20+H28)+0.5,INT(H20+H28)+1))</f>
        <v>17</v>
      </c>
      <c r="I32" s="9"/>
      <c r="J32" s="10">
        <f>IF((J20+J28-INT(J20+J28))&lt;0.25,INT(J20+J28),IF((J20+J28-INT(J20+J28))&lt;0.75,INT(J20+J28)+0.5,INT(J20+J28)+1))</f>
        <v>0.5</v>
      </c>
      <c r="K32" s="9"/>
      <c r="L32" s="10">
        <f>IF((L20+L28-INT(L20+L28))&lt;0.25,INT(L20+L28),IF((L20+L28-INT(L20+L28))&lt;0.75,INT(L20+L28)+0.5,INT(L20+L28)+1))</f>
        <v>17</v>
      </c>
      <c r="M32" s="9"/>
    </row>
    <row r="33" spans="1:18" x14ac:dyDescent="0.15">
      <c r="A33" s="9" t="s">
        <v>125</v>
      </c>
      <c r="B33" s="9"/>
      <c r="C33" s="10">
        <f>IF((C21-C29-INT(C21-C29))&lt;0.25,INT(C21-C29),IF((C21-C29-INT(C21-C29))&lt;0.75,INT(C21-C29)+0.5,INT(C21-C29)+1))</f>
        <v>-108</v>
      </c>
      <c r="D33" s="9"/>
      <c r="E33" s="10">
        <f>IF((E21-E29-INT(E21-E29))&lt;0.25,INT(E21-E29),IF((E21-E29-INT(E21-E29))&lt;0.75,INT(E21-E29)+0.5,INT(E21-E29)+1))</f>
        <v>-105</v>
      </c>
      <c r="F33" s="9"/>
      <c r="G33" s="10">
        <f>IF((G21-G29-INT(G21-G29))&lt;0.25,INT(G21-G29),IF((G21-G29-INT(G21-G29))&lt;0.75,INT(G21-G29)+0.5,INT(G21-G29)+1))</f>
        <v>-0.5</v>
      </c>
      <c r="H33" s="9"/>
      <c r="I33" s="10">
        <f>IF((I21-I29-INT(I21-I29))&lt;0.25,INT(I21-I29),IF((I21-I29-INT(I21-I29))&lt;0.75,INT(I21-I29)+0.5,INT(I21-I29)+1))</f>
        <v>-108</v>
      </c>
      <c r="J33" s="9"/>
      <c r="K33" s="10">
        <f>IF((K21-K29-INT(K21-K29))&lt;0.25,INT(K21-K29),IF((K21-K29-INT(K21-K29))&lt;0.75,INT(K21-K29)+0.5,INT(K21-K29)+1))</f>
        <v>-0.5</v>
      </c>
      <c r="L33" s="9"/>
      <c r="M33" s="10">
        <f>IF((M21-M29-INT(M21-M29))&lt;0.25,INT(M21-M29),IF((M21-M29-INT(M21-M29))&lt;0.75,INT(M21-M29)+0.5,INT(M21-M29)+1))</f>
        <v>-107.5</v>
      </c>
    </row>
    <row r="34" spans="1:18" x14ac:dyDescent="0.15">
      <c r="A34" s="9" t="s">
        <v>126</v>
      </c>
      <c r="B34" s="9"/>
      <c r="C34" s="10">
        <f>IF((C22-C30-INT(C22-C30))&lt;0.25,INT(C22-C30),IF((C22-C30-INT(C22-C30))&lt;0.75,INT(C22-C30)+0.5,INT(C22-C30)+1))</f>
        <v>-107</v>
      </c>
      <c r="D34" s="9"/>
      <c r="E34" s="10">
        <f>IF((E22-E30-INT(E22-E30))&lt;0.25,INT(E22-E30),IF((E22-E30-INT(E22-E30))&lt;0.75,INT(E22-E30)+0.5,INT(E22-E30)+1))</f>
        <v>-104.5</v>
      </c>
      <c r="F34" s="9"/>
      <c r="G34" s="10">
        <f>IF((G22-G30-INT(G22-G30))&lt;0.25,INT(G22-G30),IF((G22-G30-INT(G22-G30))&lt;0.75,INT(G22-G30)+0.5,INT(G22-G30)+1))</f>
        <v>-0.5</v>
      </c>
      <c r="H34" s="9"/>
      <c r="I34" s="10">
        <f>IF((I22-I30-INT(I22-I30))&lt;0.25,INT(I22-I30),IF((I22-I30-INT(I22-I30))&lt;0.75,INT(I22-I30)+0.5,INT(I22-I30)+1))</f>
        <v>-105.5</v>
      </c>
      <c r="J34" s="9"/>
      <c r="K34" s="10">
        <f>IF((K22-K30-INT(K22-K30))&lt;0.25,INT(K22-K30),IF((K22-K30-INT(K22-K30))&lt;0.75,INT(K22-K30)+0.5,INT(K22-K30)+1))</f>
        <v>-0.5</v>
      </c>
      <c r="L34" s="9"/>
      <c r="M34" s="10">
        <f>IF((M22-M30-INT(M22-M30))&lt;0.25,INT(M22-M30),IF((M22-M30-INT(M22-M30))&lt;0.75,INT(M22-M30)+0.5,INT(M22-M30)+1))</f>
        <v>-105.5</v>
      </c>
    </row>
    <row r="36" spans="1:18" x14ac:dyDescent="0.15">
      <c r="L36" s="18" t="s">
        <v>127</v>
      </c>
      <c r="M36" s="18"/>
      <c r="N36" s="18"/>
      <c r="P36" s="18" t="s">
        <v>128</v>
      </c>
      <c r="Q36" s="18"/>
      <c r="R36" s="18"/>
    </row>
    <row r="37" spans="1:18" x14ac:dyDescent="0.15">
      <c r="L37" s="6" t="s">
        <v>129</v>
      </c>
      <c r="M37" s="8" t="s">
        <v>76</v>
      </c>
      <c r="N37" s="8" t="s">
        <v>77</v>
      </c>
      <c r="P37" s="6" t="s">
        <v>129</v>
      </c>
      <c r="Q37" s="8" t="s">
        <v>76</v>
      </c>
      <c r="R37" s="8" t="s">
        <v>77</v>
      </c>
    </row>
    <row r="38" spans="1:18" x14ac:dyDescent="0.15">
      <c r="L38" s="6" t="s">
        <v>130</v>
      </c>
      <c r="M38" s="11">
        <f>B31</f>
        <v>18.5</v>
      </c>
      <c r="N38" s="11">
        <f>C34</f>
        <v>-107</v>
      </c>
      <c r="P38" s="6" t="s">
        <v>130</v>
      </c>
      <c r="Q38" s="11">
        <f>B32</f>
        <v>19</v>
      </c>
      <c r="R38" s="11">
        <f>C33</f>
        <v>-108</v>
      </c>
    </row>
    <row r="39" spans="1:18" x14ac:dyDescent="0.15">
      <c r="L39" s="6" t="s">
        <v>136</v>
      </c>
      <c r="M39" s="11">
        <f>D31</f>
        <v>17.5</v>
      </c>
      <c r="N39" s="11">
        <f>E34</f>
        <v>-104.5</v>
      </c>
      <c r="P39" s="6" t="s">
        <v>136</v>
      </c>
      <c r="Q39" s="11">
        <f>D32</f>
        <v>18.5</v>
      </c>
      <c r="R39" s="11">
        <f>E33</f>
        <v>-105</v>
      </c>
    </row>
    <row r="40" spans="1:18" hidden="1" x14ac:dyDescent="0.15">
      <c r="L40" s="6" t="s">
        <v>131</v>
      </c>
      <c r="M40" s="11">
        <f>H31</f>
        <v>17</v>
      </c>
      <c r="N40" s="11">
        <f>I34</f>
        <v>-105.5</v>
      </c>
      <c r="P40" s="6" t="s">
        <v>131</v>
      </c>
      <c r="Q40" s="11">
        <f>H32</f>
        <v>17</v>
      </c>
      <c r="R40" s="11">
        <f>I33</f>
        <v>-108</v>
      </c>
    </row>
    <row r="41" spans="1:18" hidden="1" x14ac:dyDescent="0.15">
      <c r="L41" s="6" t="s">
        <v>132</v>
      </c>
      <c r="M41" s="11">
        <f>H32</f>
        <v>17</v>
      </c>
      <c r="N41" s="11">
        <f>I35</f>
        <v>0</v>
      </c>
      <c r="P41" s="6" t="s">
        <v>132</v>
      </c>
      <c r="Q41" s="11">
        <f>H33</f>
        <v>0</v>
      </c>
      <c r="R41" s="11">
        <f>I34</f>
        <v>-105.5</v>
      </c>
    </row>
    <row r="42" spans="1:18" hidden="1" x14ac:dyDescent="0.15">
      <c r="L42" s="6" t="s">
        <v>133</v>
      </c>
      <c r="M42" s="11">
        <f>J32</f>
        <v>0.5</v>
      </c>
      <c r="N42" s="11">
        <f>K35</f>
        <v>0</v>
      </c>
      <c r="P42" s="6" t="s">
        <v>133</v>
      </c>
      <c r="Q42" s="11">
        <f>J33</f>
        <v>0</v>
      </c>
      <c r="R42" s="11">
        <f>K34</f>
        <v>-0.5</v>
      </c>
    </row>
    <row r="43" spans="1:18" x14ac:dyDescent="0.15">
      <c r="L43" s="6" t="s">
        <v>152</v>
      </c>
      <c r="M43" s="11">
        <f>L31</f>
        <v>17</v>
      </c>
      <c r="N43" s="11">
        <f>M34</f>
        <v>-105.5</v>
      </c>
      <c r="P43" s="6" t="s">
        <v>152</v>
      </c>
      <c r="Q43" s="11">
        <f>L32</f>
        <v>17</v>
      </c>
      <c r="R43" s="11">
        <f>M33</f>
        <v>-107.5</v>
      </c>
    </row>
  </sheetData>
  <mergeCells count="11">
    <mergeCell ref="A1:K1"/>
    <mergeCell ref="L2:M2"/>
    <mergeCell ref="L36:N36"/>
    <mergeCell ref="P36:R36"/>
    <mergeCell ref="F2:G2"/>
    <mergeCell ref="A15:K15"/>
    <mergeCell ref="A26:K26"/>
    <mergeCell ref="B2:C2"/>
    <mergeCell ref="D2:E2"/>
    <mergeCell ref="H2:I2"/>
    <mergeCell ref="J2:K2"/>
  </mergeCells>
  <phoneticPr fontId="4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12"/>
  <sheetViews>
    <sheetView zoomScaleNormal="100" workbookViewId="0">
      <pane ySplit="1" topLeftCell="A91" activePane="bottomLeft" state="frozen"/>
      <selection pane="bottomLeft" activeCell="G88" sqref="G88"/>
    </sheetView>
  </sheetViews>
  <sheetFormatPr defaultRowHeight="13.5" x14ac:dyDescent="0.15"/>
  <cols>
    <col min="1" max="6" width="12.75" customWidth="1"/>
    <col min="7" max="8" width="12.75" style="2" customWidth="1"/>
    <col min="9" max="9" width="11.625" bestFit="1" customWidth="1"/>
    <col min="10" max="10" width="11.375" bestFit="1" customWidth="1"/>
  </cols>
  <sheetData>
    <row r="1" spans="1:13" x14ac:dyDescent="0.15">
      <c r="A1" t="s">
        <v>0</v>
      </c>
      <c r="B1" t="s">
        <v>60</v>
      </c>
      <c r="C1" t="s">
        <v>3</v>
      </c>
      <c r="D1" t="s">
        <v>1</v>
      </c>
      <c r="E1" t="s">
        <v>59</v>
      </c>
      <c r="F1" t="s">
        <v>50</v>
      </c>
      <c r="G1" s="2" t="s">
        <v>4</v>
      </c>
      <c r="H1" s="2" t="s">
        <v>5</v>
      </c>
      <c r="J1" s="2"/>
    </row>
    <row r="2" spans="1:13" x14ac:dyDescent="0.15">
      <c r="A2" t="s">
        <v>48</v>
      </c>
      <c r="B2" t="s">
        <v>61</v>
      </c>
      <c r="C2" t="s">
        <v>102</v>
      </c>
      <c r="D2" t="s">
        <v>2</v>
      </c>
      <c r="E2">
        <v>1</v>
      </c>
      <c r="F2" t="s">
        <v>6</v>
      </c>
      <c r="G2" s="2">
        <v>15.7</v>
      </c>
      <c r="H2" s="2">
        <v>-112.9</v>
      </c>
      <c r="I2" t="s">
        <v>63</v>
      </c>
    </row>
    <row r="3" spans="1:13" x14ac:dyDescent="0.15">
      <c r="A3" t="s">
        <v>48</v>
      </c>
      <c r="B3" t="s">
        <v>61</v>
      </c>
      <c r="C3" t="s">
        <v>102</v>
      </c>
      <c r="D3" t="s">
        <v>2</v>
      </c>
      <c r="E3">
        <v>1</v>
      </c>
      <c r="F3" t="s">
        <v>7</v>
      </c>
      <c r="G3" s="2">
        <v>17.829999999999998</v>
      </c>
      <c r="H3" s="2">
        <v>-111.4</v>
      </c>
      <c r="I3" t="s">
        <v>63</v>
      </c>
    </row>
    <row r="4" spans="1:13" x14ac:dyDescent="0.15">
      <c r="A4" t="s">
        <v>48</v>
      </c>
      <c r="B4" t="s">
        <v>61</v>
      </c>
      <c r="C4" t="s">
        <v>102</v>
      </c>
      <c r="D4" t="s">
        <v>2</v>
      </c>
      <c r="E4">
        <v>1</v>
      </c>
      <c r="F4" t="s">
        <v>8</v>
      </c>
      <c r="G4" s="2">
        <v>18</v>
      </c>
      <c r="H4" s="2">
        <v>-111.3</v>
      </c>
      <c r="I4" t="s">
        <v>63</v>
      </c>
    </row>
    <row r="5" spans="1:13" x14ac:dyDescent="0.15">
      <c r="A5" t="s">
        <v>48</v>
      </c>
      <c r="B5" t="s">
        <v>61</v>
      </c>
      <c r="C5" t="s">
        <v>102</v>
      </c>
      <c r="D5" t="s">
        <v>2</v>
      </c>
      <c r="E5">
        <v>1</v>
      </c>
      <c r="F5" t="s">
        <v>9</v>
      </c>
      <c r="G5" s="2">
        <v>18.5</v>
      </c>
      <c r="H5" s="2">
        <v>-111.3</v>
      </c>
      <c r="I5" t="s">
        <v>63</v>
      </c>
    </row>
    <row r="6" spans="1:13" x14ac:dyDescent="0.15">
      <c r="A6" t="s">
        <v>48</v>
      </c>
      <c r="B6" t="s">
        <v>61</v>
      </c>
      <c r="C6" t="s">
        <v>102</v>
      </c>
      <c r="D6" t="s">
        <v>2</v>
      </c>
      <c r="E6">
        <v>1</v>
      </c>
      <c r="F6" t="s">
        <v>10</v>
      </c>
      <c r="G6" s="2">
        <v>18.7</v>
      </c>
      <c r="H6" s="2">
        <v>-110.4</v>
      </c>
      <c r="I6" t="s">
        <v>63</v>
      </c>
    </row>
    <row r="7" spans="1:13" x14ac:dyDescent="0.15">
      <c r="A7" t="s">
        <v>48</v>
      </c>
      <c r="B7" t="s">
        <v>61</v>
      </c>
      <c r="C7" t="s">
        <v>102</v>
      </c>
      <c r="D7" t="s">
        <v>2</v>
      </c>
      <c r="E7">
        <v>1</v>
      </c>
      <c r="F7" t="s">
        <v>11</v>
      </c>
      <c r="G7" s="2">
        <v>19</v>
      </c>
      <c r="H7" s="2">
        <v>-110.2</v>
      </c>
      <c r="I7" t="s">
        <v>63</v>
      </c>
    </row>
    <row r="8" spans="1:13" x14ac:dyDescent="0.15">
      <c r="A8" t="s">
        <v>48</v>
      </c>
      <c r="B8" t="s">
        <v>61</v>
      </c>
      <c r="C8" t="s">
        <v>102</v>
      </c>
      <c r="D8" t="s">
        <v>2</v>
      </c>
      <c r="E8">
        <v>1</v>
      </c>
      <c r="F8" t="s">
        <v>12</v>
      </c>
      <c r="G8" s="2">
        <v>19.2</v>
      </c>
      <c r="H8" s="2">
        <v>-110</v>
      </c>
      <c r="I8" t="s">
        <v>63</v>
      </c>
    </row>
    <row r="9" spans="1:13" x14ac:dyDescent="0.15">
      <c r="A9" t="s">
        <v>48</v>
      </c>
      <c r="B9" t="s">
        <v>61</v>
      </c>
      <c r="C9" t="s">
        <v>102</v>
      </c>
      <c r="D9" t="s">
        <v>2</v>
      </c>
      <c r="E9">
        <v>1</v>
      </c>
      <c r="F9" t="s">
        <v>13</v>
      </c>
      <c r="G9" s="2">
        <v>19.399999999999999</v>
      </c>
      <c r="H9" s="2">
        <v>-110</v>
      </c>
      <c r="I9" t="s">
        <v>63</v>
      </c>
    </row>
    <row r="10" spans="1:13" x14ac:dyDescent="0.15">
      <c r="A10" t="s">
        <v>48</v>
      </c>
      <c r="B10" t="s">
        <v>61</v>
      </c>
      <c r="C10" t="s">
        <v>102</v>
      </c>
      <c r="D10" t="s">
        <v>2</v>
      </c>
      <c r="E10">
        <v>1</v>
      </c>
      <c r="F10" t="s">
        <v>14</v>
      </c>
      <c r="G10" s="2">
        <v>19.5</v>
      </c>
      <c r="H10" s="2">
        <v>-109.7</v>
      </c>
      <c r="I10" t="s">
        <v>63</v>
      </c>
    </row>
    <row r="11" spans="1:13" x14ac:dyDescent="0.15">
      <c r="A11" t="s">
        <v>48</v>
      </c>
      <c r="B11" t="s">
        <v>61</v>
      </c>
      <c r="C11" t="s">
        <v>102</v>
      </c>
      <c r="D11" t="s">
        <v>2</v>
      </c>
      <c r="E11">
        <v>1</v>
      </c>
      <c r="F11" t="s">
        <v>15</v>
      </c>
      <c r="G11" s="2">
        <v>19.899999999999999</v>
      </c>
      <c r="H11" s="2">
        <v>-109.6</v>
      </c>
      <c r="I11" t="s">
        <v>63</v>
      </c>
    </row>
    <row r="12" spans="1:13" x14ac:dyDescent="0.15">
      <c r="A12" t="s">
        <v>48</v>
      </c>
      <c r="B12" t="s">
        <v>61</v>
      </c>
      <c r="C12" t="s">
        <v>102</v>
      </c>
      <c r="D12" t="s">
        <v>2</v>
      </c>
      <c r="E12">
        <v>1</v>
      </c>
      <c r="F12" t="s">
        <v>16</v>
      </c>
      <c r="G12" s="2">
        <v>20</v>
      </c>
      <c r="H12" s="2">
        <v>-109.5</v>
      </c>
      <c r="I12" t="s">
        <v>63</v>
      </c>
    </row>
    <row r="13" spans="1:13" x14ac:dyDescent="0.15">
      <c r="A13" t="s">
        <v>48</v>
      </c>
      <c r="B13" t="s">
        <v>61</v>
      </c>
      <c r="C13" t="s">
        <v>102</v>
      </c>
      <c r="D13" t="s">
        <v>2</v>
      </c>
      <c r="E13">
        <v>1</v>
      </c>
      <c r="F13" t="s">
        <v>17</v>
      </c>
      <c r="G13" s="2">
        <v>20</v>
      </c>
      <c r="H13" s="2">
        <v>-109.2</v>
      </c>
      <c r="I13" t="s">
        <v>63</v>
      </c>
    </row>
    <row r="14" spans="1:13" x14ac:dyDescent="0.15">
      <c r="A14" t="s">
        <v>48</v>
      </c>
      <c r="B14" t="s">
        <v>61</v>
      </c>
      <c r="C14" t="s">
        <v>102</v>
      </c>
      <c r="D14" t="s">
        <v>2</v>
      </c>
      <c r="E14">
        <v>1</v>
      </c>
      <c r="F14" t="s">
        <v>18</v>
      </c>
      <c r="G14" s="2">
        <v>20.100000000000001</v>
      </c>
      <c r="H14" s="2">
        <v>-109</v>
      </c>
      <c r="I14" t="s">
        <v>63</v>
      </c>
    </row>
    <row r="15" spans="1:13" x14ac:dyDescent="0.15">
      <c r="A15" t="s">
        <v>48</v>
      </c>
      <c r="B15" t="s">
        <v>61</v>
      </c>
      <c r="C15" t="s">
        <v>102</v>
      </c>
      <c r="D15" t="s">
        <v>2</v>
      </c>
      <c r="E15">
        <v>1</v>
      </c>
      <c r="F15" t="s">
        <v>19</v>
      </c>
      <c r="G15" s="2">
        <v>20.100000000000001</v>
      </c>
      <c r="H15" s="2">
        <v>-108.9</v>
      </c>
      <c r="I15" t="s">
        <v>63</v>
      </c>
    </row>
    <row r="16" spans="1:13" x14ac:dyDescent="0.15">
      <c r="A16" t="s">
        <v>48</v>
      </c>
      <c r="B16" t="s">
        <v>61</v>
      </c>
      <c r="C16" t="s">
        <v>102</v>
      </c>
      <c r="D16" t="s">
        <v>2</v>
      </c>
      <c r="E16">
        <v>1</v>
      </c>
      <c r="F16" t="s">
        <v>20</v>
      </c>
      <c r="G16" s="2">
        <v>20.2</v>
      </c>
      <c r="H16" s="2">
        <v>-108.4</v>
      </c>
      <c r="I16" t="s">
        <v>63</v>
      </c>
      <c r="K16" s="2"/>
      <c r="L16" s="2"/>
      <c r="M16" s="2"/>
    </row>
    <row r="17" spans="1:13" x14ac:dyDescent="0.15">
      <c r="A17" t="s">
        <v>48</v>
      </c>
      <c r="B17" t="s">
        <v>61</v>
      </c>
      <c r="C17" t="s">
        <v>102</v>
      </c>
      <c r="D17" t="s">
        <v>2</v>
      </c>
      <c r="E17">
        <v>1</v>
      </c>
      <c r="F17" t="s">
        <v>21</v>
      </c>
      <c r="G17" s="2">
        <v>20.22</v>
      </c>
      <c r="H17" s="2">
        <v>-108.4</v>
      </c>
      <c r="I17" t="s">
        <v>63</v>
      </c>
      <c r="K17" s="2"/>
      <c r="L17" s="2"/>
      <c r="M17" s="2"/>
    </row>
    <row r="18" spans="1:13" x14ac:dyDescent="0.15">
      <c r="A18" t="s">
        <v>48</v>
      </c>
      <c r="B18" t="s">
        <v>61</v>
      </c>
      <c r="C18" t="s">
        <v>102</v>
      </c>
      <c r="D18" t="s">
        <v>2</v>
      </c>
      <c r="E18">
        <v>1</v>
      </c>
      <c r="F18" t="s">
        <v>22</v>
      </c>
      <c r="G18" s="2">
        <v>20.5</v>
      </c>
      <c r="H18" s="2">
        <v>-108.3</v>
      </c>
      <c r="I18" t="s">
        <v>63</v>
      </c>
      <c r="K18" s="2"/>
      <c r="L18" s="2"/>
      <c r="M18" s="2"/>
    </row>
    <row r="19" spans="1:13" x14ac:dyDescent="0.15">
      <c r="A19" t="s">
        <v>48</v>
      </c>
      <c r="B19" t="s">
        <v>61</v>
      </c>
      <c r="C19" t="s">
        <v>102</v>
      </c>
      <c r="D19" t="s">
        <v>2</v>
      </c>
      <c r="E19">
        <v>1</v>
      </c>
      <c r="F19" t="s">
        <v>23</v>
      </c>
      <c r="G19" s="2">
        <v>20.6</v>
      </c>
      <c r="H19" s="2">
        <v>-108.2</v>
      </c>
      <c r="I19" t="s">
        <v>63</v>
      </c>
      <c r="K19" s="2"/>
      <c r="L19" s="2"/>
      <c r="M19" s="2"/>
    </row>
    <row r="20" spans="1:13" x14ac:dyDescent="0.15">
      <c r="A20" t="s">
        <v>48</v>
      </c>
      <c r="B20" t="s">
        <v>61</v>
      </c>
      <c r="C20" t="s">
        <v>102</v>
      </c>
      <c r="D20" t="s">
        <v>2</v>
      </c>
      <c r="E20">
        <v>1</v>
      </c>
      <c r="F20" t="s">
        <v>24</v>
      </c>
      <c r="G20" s="2">
        <v>20.6</v>
      </c>
      <c r="H20" s="2">
        <v>-108.02</v>
      </c>
      <c r="I20" t="s">
        <v>63</v>
      </c>
      <c r="K20" s="2"/>
      <c r="L20" s="2"/>
      <c r="M20" s="2"/>
    </row>
    <row r="21" spans="1:13" x14ac:dyDescent="0.15">
      <c r="A21" t="s">
        <v>48</v>
      </c>
      <c r="B21" t="s">
        <v>61</v>
      </c>
      <c r="C21" t="s">
        <v>102</v>
      </c>
      <c r="D21" t="s">
        <v>2</v>
      </c>
      <c r="E21">
        <v>1</v>
      </c>
      <c r="F21" t="s">
        <v>25</v>
      </c>
      <c r="G21" s="2">
        <v>20.7</v>
      </c>
      <c r="H21" s="2">
        <v>-107.2</v>
      </c>
      <c r="I21" t="s">
        <v>63</v>
      </c>
      <c r="K21" s="2"/>
      <c r="L21" s="2"/>
      <c r="M21" s="2"/>
    </row>
    <row r="22" spans="1:13" x14ac:dyDescent="0.15">
      <c r="A22" t="s">
        <v>48</v>
      </c>
      <c r="B22" t="s">
        <v>61</v>
      </c>
      <c r="C22" t="s">
        <v>102</v>
      </c>
      <c r="D22" t="s">
        <v>2</v>
      </c>
      <c r="E22">
        <v>1</v>
      </c>
      <c r="F22" t="s">
        <v>26</v>
      </c>
      <c r="G22" s="2">
        <v>20.8</v>
      </c>
      <c r="H22" s="2">
        <v>-106.7</v>
      </c>
      <c r="I22" t="s">
        <v>63</v>
      </c>
      <c r="K22" s="2"/>
      <c r="L22" s="2"/>
      <c r="M22" s="2"/>
    </row>
    <row r="23" spans="1:13" x14ac:dyDescent="0.15">
      <c r="A23" t="s">
        <v>48</v>
      </c>
      <c r="B23" t="s">
        <v>61</v>
      </c>
      <c r="C23" t="s">
        <v>102</v>
      </c>
      <c r="D23" t="s">
        <v>2</v>
      </c>
      <c r="E23">
        <v>1</v>
      </c>
      <c r="F23" t="s">
        <v>27</v>
      </c>
      <c r="G23" s="2">
        <v>21.13</v>
      </c>
      <c r="H23" s="2">
        <v>-106.6</v>
      </c>
      <c r="I23" t="s">
        <v>63</v>
      </c>
      <c r="K23" s="2"/>
      <c r="L23" s="2"/>
      <c r="M23" s="2"/>
    </row>
    <row r="24" spans="1:13" x14ac:dyDescent="0.15">
      <c r="A24" t="s">
        <v>48</v>
      </c>
      <c r="B24" t="s">
        <v>61</v>
      </c>
      <c r="C24" t="s">
        <v>102</v>
      </c>
      <c r="D24" t="s">
        <v>2</v>
      </c>
      <c r="E24">
        <v>1</v>
      </c>
      <c r="F24" t="s">
        <v>28</v>
      </c>
      <c r="G24" s="2">
        <v>21.3</v>
      </c>
      <c r="H24" s="2">
        <v>-105.99</v>
      </c>
      <c r="I24" t="s">
        <v>63</v>
      </c>
      <c r="K24" s="2"/>
      <c r="L24" s="2"/>
      <c r="M24" s="2"/>
    </row>
    <row r="25" spans="1:13" x14ac:dyDescent="0.15">
      <c r="A25" t="s">
        <v>48</v>
      </c>
      <c r="B25" t="s">
        <v>61</v>
      </c>
      <c r="C25" t="s">
        <v>102</v>
      </c>
      <c r="D25" t="s">
        <v>2</v>
      </c>
      <c r="E25">
        <v>1</v>
      </c>
      <c r="F25" t="s">
        <v>29</v>
      </c>
      <c r="G25" s="2">
        <v>21.96</v>
      </c>
      <c r="H25" s="2">
        <v>-104.6</v>
      </c>
      <c r="I25" t="s">
        <v>63</v>
      </c>
      <c r="K25" s="2"/>
      <c r="L25" s="2"/>
      <c r="M25" s="2"/>
    </row>
    <row r="26" spans="1:13" x14ac:dyDescent="0.15">
      <c r="A26" t="s">
        <v>49</v>
      </c>
      <c r="B26" t="s">
        <v>61</v>
      </c>
      <c r="C26" t="s">
        <v>102</v>
      </c>
      <c r="D26" t="s">
        <v>2</v>
      </c>
      <c r="E26">
        <v>1</v>
      </c>
      <c r="F26" t="s">
        <v>103</v>
      </c>
      <c r="G26" s="2">
        <v>20.5</v>
      </c>
      <c r="H26" s="2">
        <v>-110.5</v>
      </c>
      <c r="K26" s="2"/>
      <c r="L26" s="2"/>
      <c r="M26" s="2"/>
    </row>
    <row r="27" spans="1:13" x14ac:dyDescent="0.15">
      <c r="A27" t="s">
        <v>49</v>
      </c>
      <c r="B27" t="s">
        <v>61</v>
      </c>
      <c r="C27" t="s">
        <v>102</v>
      </c>
      <c r="D27" t="s">
        <v>2</v>
      </c>
      <c r="E27">
        <v>1</v>
      </c>
      <c r="F27" t="s">
        <v>104</v>
      </c>
      <c r="G27" s="2">
        <v>20</v>
      </c>
      <c r="H27" s="2">
        <v>-108</v>
      </c>
      <c r="K27" s="2"/>
      <c r="L27" s="2"/>
      <c r="M27" s="2"/>
    </row>
    <row r="28" spans="1:13" x14ac:dyDescent="0.15">
      <c r="A28" t="s">
        <v>49</v>
      </c>
      <c r="B28" t="s">
        <v>61</v>
      </c>
      <c r="C28" t="s">
        <v>102</v>
      </c>
      <c r="D28" t="s">
        <v>2</v>
      </c>
      <c r="E28">
        <v>1</v>
      </c>
      <c r="F28" t="s">
        <v>8</v>
      </c>
      <c r="G28" s="2">
        <v>16.5</v>
      </c>
      <c r="H28" s="2">
        <v>-104</v>
      </c>
      <c r="K28" s="2"/>
      <c r="L28" s="2"/>
      <c r="M28" s="2"/>
    </row>
    <row r="29" spans="1:13" x14ac:dyDescent="0.15">
      <c r="A29" t="s">
        <v>49</v>
      </c>
      <c r="B29" t="s">
        <v>61</v>
      </c>
      <c r="C29" t="s">
        <v>102</v>
      </c>
      <c r="D29" t="s">
        <v>2</v>
      </c>
      <c r="E29">
        <v>1</v>
      </c>
      <c r="F29" t="s">
        <v>9</v>
      </c>
      <c r="G29" s="2">
        <v>20</v>
      </c>
      <c r="H29" s="2">
        <v>-109.5</v>
      </c>
      <c r="K29" s="2"/>
      <c r="L29" s="2"/>
      <c r="M29" s="2"/>
    </row>
    <row r="30" spans="1:13" x14ac:dyDescent="0.15">
      <c r="A30" t="s">
        <v>49</v>
      </c>
      <c r="B30" t="s">
        <v>61</v>
      </c>
      <c r="C30" t="s">
        <v>102</v>
      </c>
      <c r="D30" t="s">
        <v>2</v>
      </c>
      <c r="E30">
        <v>1</v>
      </c>
      <c r="F30" t="s">
        <v>10</v>
      </c>
      <c r="G30" s="2">
        <v>17</v>
      </c>
      <c r="H30" s="2">
        <v>-107.5</v>
      </c>
      <c r="K30" s="2"/>
      <c r="L30" s="2"/>
      <c r="M30" s="2"/>
    </row>
    <row r="31" spans="1:13" x14ac:dyDescent="0.15">
      <c r="A31" t="s">
        <v>49</v>
      </c>
      <c r="B31" t="s">
        <v>61</v>
      </c>
      <c r="C31" t="s">
        <v>102</v>
      </c>
      <c r="D31" t="s">
        <v>2</v>
      </c>
      <c r="E31">
        <v>1</v>
      </c>
      <c r="F31" t="s">
        <v>11</v>
      </c>
      <c r="G31" s="2">
        <v>16</v>
      </c>
      <c r="H31" s="2">
        <v>-107</v>
      </c>
      <c r="K31" s="2"/>
      <c r="L31" s="2"/>
      <c r="M31" s="2"/>
    </row>
    <row r="32" spans="1:13" x14ac:dyDescent="0.15">
      <c r="A32" t="s">
        <v>49</v>
      </c>
      <c r="B32" t="s">
        <v>61</v>
      </c>
      <c r="C32" t="s">
        <v>102</v>
      </c>
      <c r="D32" t="s">
        <v>2</v>
      </c>
      <c r="E32">
        <v>1</v>
      </c>
      <c r="F32" t="s">
        <v>12</v>
      </c>
      <c r="G32" s="2">
        <v>19.5</v>
      </c>
      <c r="H32" s="2">
        <v>-108</v>
      </c>
      <c r="K32" s="2"/>
      <c r="L32" s="2"/>
      <c r="M32" s="2"/>
    </row>
    <row r="33" spans="1:13" x14ac:dyDescent="0.15">
      <c r="A33" t="s">
        <v>49</v>
      </c>
      <c r="B33" t="s">
        <v>61</v>
      </c>
      <c r="C33" t="s">
        <v>102</v>
      </c>
      <c r="D33" t="s">
        <v>2</v>
      </c>
      <c r="E33">
        <v>1</v>
      </c>
      <c r="F33" t="s">
        <v>13</v>
      </c>
      <c r="G33" s="2">
        <v>18</v>
      </c>
      <c r="H33" s="2">
        <v>-108</v>
      </c>
      <c r="K33" s="2"/>
      <c r="L33" s="2"/>
      <c r="M33" s="2"/>
    </row>
    <row r="34" spans="1:13" x14ac:dyDescent="0.15">
      <c r="A34" t="s">
        <v>49</v>
      </c>
      <c r="B34" t="s">
        <v>61</v>
      </c>
      <c r="C34" t="s">
        <v>102</v>
      </c>
      <c r="D34" t="s">
        <v>2</v>
      </c>
      <c r="E34">
        <v>1</v>
      </c>
      <c r="F34" t="s">
        <v>14</v>
      </c>
      <c r="G34" s="2">
        <v>20</v>
      </c>
      <c r="H34" s="2">
        <v>-106</v>
      </c>
      <c r="K34" s="2"/>
      <c r="L34" s="2"/>
      <c r="M34" s="2"/>
    </row>
    <row r="35" spans="1:13" x14ac:dyDescent="0.15">
      <c r="A35" t="s">
        <v>49</v>
      </c>
      <c r="B35" t="s">
        <v>61</v>
      </c>
      <c r="C35" t="s">
        <v>102</v>
      </c>
      <c r="D35" t="s">
        <v>2</v>
      </c>
      <c r="E35">
        <v>1</v>
      </c>
      <c r="F35" t="s">
        <v>15</v>
      </c>
      <c r="G35" s="2">
        <v>20</v>
      </c>
      <c r="H35" s="2">
        <v>-114</v>
      </c>
      <c r="K35" s="2"/>
      <c r="L35" s="2"/>
      <c r="M35" s="2"/>
    </row>
    <row r="36" spans="1:13" x14ac:dyDescent="0.15">
      <c r="A36" t="s">
        <v>49</v>
      </c>
      <c r="B36" t="s">
        <v>61</v>
      </c>
      <c r="C36" t="s">
        <v>102</v>
      </c>
      <c r="D36" t="s">
        <v>2</v>
      </c>
      <c r="E36">
        <v>1</v>
      </c>
      <c r="F36" t="s">
        <v>16</v>
      </c>
      <c r="G36" s="2">
        <v>20.5</v>
      </c>
      <c r="H36" s="2">
        <v>-111</v>
      </c>
      <c r="K36" s="2"/>
      <c r="L36" s="2"/>
      <c r="M36" s="2"/>
    </row>
    <row r="37" spans="1:13" x14ac:dyDescent="0.15">
      <c r="A37" t="s">
        <v>49</v>
      </c>
      <c r="B37" t="s">
        <v>61</v>
      </c>
      <c r="C37" t="s">
        <v>102</v>
      </c>
      <c r="D37" t="s">
        <v>2</v>
      </c>
      <c r="E37">
        <v>1</v>
      </c>
      <c r="F37" t="s">
        <v>17</v>
      </c>
      <c r="G37" s="2">
        <v>21</v>
      </c>
      <c r="H37" s="2">
        <v>-110.5</v>
      </c>
      <c r="K37" s="2"/>
      <c r="L37" s="2"/>
      <c r="M37" s="2"/>
    </row>
    <row r="38" spans="1:13" x14ac:dyDescent="0.15">
      <c r="A38" t="s">
        <v>49</v>
      </c>
      <c r="B38" t="s">
        <v>61</v>
      </c>
      <c r="C38" t="s">
        <v>102</v>
      </c>
      <c r="D38" t="s">
        <v>2</v>
      </c>
      <c r="E38">
        <v>1</v>
      </c>
      <c r="F38" t="s">
        <v>18</v>
      </c>
      <c r="G38" s="2">
        <v>20.5</v>
      </c>
      <c r="H38" s="2">
        <v>-107</v>
      </c>
      <c r="K38" s="2"/>
      <c r="L38" s="2"/>
      <c r="M38" s="2"/>
    </row>
    <row r="39" spans="1:13" x14ac:dyDescent="0.15">
      <c r="A39" t="s">
        <v>49</v>
      </c>
      <c r="B39" t="s">
        <v>61</v>
      </c>
      <c r="C39" t="s">
        <v>102</v>
      </c>
      <c r="D39" t="s">
        <v>2</v>
      </c>
      <c r="E39">
        <v>1</v>
      </c>
      <c r="F39" t="s">
        <v>19</v>
      </c>
      <c r="G39" s="2">
        <v>23</v>
      </c>
      <c r="H39" s="2">
        <v>-108.5</v>
      </c>
      <c r="K39" s="2"/>
      <c r="L39" s="2"/>
      <c r="M39" s="2"/>
    </row>
    <row r="40" spans="1:13" x14ac:dyDescent="0.15">
      <c r="A40" t="s">
        <v>49</v>
      </c>
      <c r="B40" t="s">
        <v>61</v>
      </c>
      <c r="C40" t="s">
        <v>102</v>
      </c>
      <c r="D40" t="s">
        <v>2</v>
      </c>
      <c r="E40">
        <v>1</v>
      </c>
      <c r="F40" t="s">
        <v>20</v>
      </c>
      <c r="G40" s="2">
        <v>19</v>
      </c>
      <c r="H40" s="2">
        <v>-108.5</v>
      </c>
      <c r="K40" s="2"/>
      <c r="L40" s="2"/>
      <c r="M40" s="2"/>
    </row>
    <row r="41" spans="1:13" x14ac:dyDescent="0.15">
      <c r="A41" t="s">
        <v>49</v>
      </c>
      <c r="B41" t="s">
        <v>61</v>
      </c>
      <c r="C41" t="s">
        <v>102</v>
      </c>
      <c r="D41" t="s">
        <v>2</v>
      </c>
      <c r="E41">
        <v>1</v>
      </c>
      <c r="F41" t="s">
        <v>21</v>
      </c>
      <c r="G41" s="2">
        <v>21.5</v>
      </c>
      <c r="H41" s="2">
        <v>-112.5</v>
      </c>
      <c r="K41" s="2"/>
      <c r="L41" s="2"/>
      <c r="M41" s="2"/>
    </row>
    <row r="42" spans="1:13" x14ac:dyDescent="0.15">
      <c r="A42" t="s">
        <v>49</v>
      </c>
      <c r="B42" t="s">
        <v>61</v>
      </c>
      <c r="C42" t="s">
        <v>102</v>
      </c>
      <c r="D42" t="s">
        <v>2</v>
      </c>
      <c r="E42">
        <v>1</v>
      </c>
      <c r="F42" t="s">
        <v>22</v>
      </c>
      <c r="G42" s="2">
        <v>18.5</v>
      </c>
      <c r="H42" s="2">
        <v>-109.5</v>
      </c>
      <c r="K42" s="2"/>
      <c r="L42" s="2"/>
      <c r="M42" s="2"/>
    </row>
    <row r="43" spans="1:13" x14ac:dyDescent="0.15">
      <c r="A43" t="s">
        <v>49</v>
      </c>
      <c r="B43" t="s">
        <v>61</v>
      </c>
      <c r="C43" t="s">
        <v>102</v>
      </c>
      <c r="D43" t="s">
        <v>2</v>
      </c>
      <c r="E43">
        <v>1</v>
      </c>
      <c r="F43" t="s">
        <v>23</v>
      </c>
      <c r="G43" s="2">
        <v>21.5</v>
      </c>
      <c r="H43" s="2">
        <v>-109.5</v>
      </c>
      <c r="K43" s="2"/>
      <c r="L43" s="2"/>
      <c r="M43" s="2"/>
    </row>
    <row r="44" spans="1:13" x14ac:dyDescent="0.15">
      <c r="A44" t="s">
        <v>49</v>
      </c>
      <c r="B44" t="s">
        <v>61</v>
      </c>
      <c r="C44" t="s">
        <v>102</v>
      </c>
      <c r="D44" t="s">
        <v>2</v>
      </c>
      <c r="E44">
        <v>1</v>
      </c>
      <c r="F44" t="s">
        <v>24</v>
      </c>
      <c r="G44" s="2">
        <v>20</v>
      </c>
      <c r="H44" s="2">
        <v>-107.5</v>
      </c>
      <c r="K44" s="2"/>
      <c r="L44" s="2"/>
      <c r="M44" s="2"/>
    </row>
    <row r="45" spans="1:13" x14ac:dyDescent="0.15">
      <c r="A45" t="s">
        <v>49</v>
      </c>
      <c r="B45" t="s">
        <v>61</v>
      </c>
      <c r="C45" t="s">
        <v>102</v>
      </c>
      <c r="D45" t="s">
        <v>2</v>
      </c>
      <c r="E45">
        <v>1</v>
      </c>
      <c r="F45" t="s">
        <v>25</v>
      </c>
      <c r="G45" s="2">
        <v>20</v>
      </c>
      <c r="H45" s="2">
        <v>-111.5</v>
      </c>
      <c r="K45" s="2"/>
      <c r="L45" s="2"/>
      <c r="M45" s="2"/>
    </row>
    <row r="46" spans="1:13" x14ac:dyDescent="0.15">
      <c r="A46" t="s">
        <v>49</v>
      </c>
      <c r="B46" t="s">
        <v>61</v>
      </c>
      <c r="C46" t="s">
        <v>102</v>
      </c>
      <c r="D46" t="s">
        <v>2</v>
      </c>
      <c r="E46">
        <v>1</v>
      </c>
      <c r="F46" t="s">
        <v>26</v>
      </c>
      <c r="G46" s="2">
        <v>22</v>
      </c>
      <c r="H46" s="2">
        <v>-111.5</v>
      </c>
      <c r="K46" s="2"/>
      <c r="L46" s="2"/>
      <c r="M46" s="2"/>
    </row>
    <row r="47" spans="1:13" x14ac:dyDescent="0.15">
      <c r="A47" t="s">
        <v>49</v>
      </c>
      <c r="B47" t="s">
        <v>61</v>
      </c>
      <c r="C47" t="s">
        <v>102</v>
      </c>
      <c r="D47" t="s">
        <v>2</v>
      </c>
      <c r="E47">
        <v>1</v>
      </c>
      <c r="F47" t="s">
        <v>27</v>
      </c>
      <c r="G47" s="2">
        <v>21</v>
      </c>
      <c r="H47" s="2">
        <v>-108.5</v>
      </c>
      <c r="K47" s="2"/>
      <c r="L47" s="2"/>
      <c r="M47" s="2"/>
    </row>
    <row r="48" spans="1:13" x14ac:dyDescent="0.15">
      <c r="A48" t="s">
        <v>49</v>
      </c>
      <c r="B48" t="s">
        <v>61</v>
      </c>
      <c r="C48" t="s">
        <v>102</v>
      </c>
      <c r="D48" t="s">
        <v>2</v>
      </c>
      <c r="E48">
        <v>1</v>
      </c>
      <c r="F48" t="s">
        <v>28</v>
      </c>
      <c r="G48" s="2">
        <v>20</v>
      </c>
      <c r="H48" s="2">
        <v>-110</v>
      </c>
      <c r="K48" s="2"/>
      <c r="L48" s="2"/>
      <c r="M48" s="2"/>
    </row>
    <row r="49" spans="1:13" x14ac:dyDescent="0.15">
      <c r="A49" t="s">
        <v>49</v>
      </c>
      <c r="B49" t="s">
        <v>61</v>
      </c>
      <c r="C49" t="s">
        <v>102</v>
      </c>
      <c r="D49" t="s">
        <v>2</v>
      </c>
      <c r="E49">
        <v>1</v>
      </c>
      <c r="F49" t="s">
        <v>29</v>
      </c>
      <c r="G49" s="2">
        <v>20</v>
      </c>
      <c r="H49" s="2">
        <v>-108.5</v>
      </c>
      <c r="K49" s="2"/>
      <c r="L49" s="2"/>
      <c r="M49" s="2"/>
    </row>
    <row r="50" spans="1:13" x14ac:dyDescent="0.15">
      <c r="A50" t="s">
        <v>49</v>
      </c>
      <c r="B50" t="s">
        <v>61</v>
      </c>
      <c r="C50" t="s">
        <v>102</v>
      </c>
      <c r="D50" t="s">
        <v>2</v>
      </c>
      <c r="E50">
        <v>1</v>
      </c>
      <c r="F50" t="s">
        <v>30</v>
      </c>
      <c r="G50" s="2">
        <v>20.5</v>
      </c>
      <c r="H50" s="2">
        <v>-110.5</v>
      </c>
      <c r="K50" s="2"/>
      <c r="L50" s="2"/>
      <c r="M50" s="2"/>
    </row>
    <row r="51" spans="1:13" x14ac:dyDescent="0.15">
      <c r="A51" t="s">
        <v>49</v>
      </c>
      <c r="B51" t="s">
        <v>61</v>
      </c>
      <c r="C51" t="s">
        <v>102</v>
      </c>
      <c r="D51" t="s">
        <v>2</v>
      </c>
      <c r="E51">
        <v>1</v>
      </c>
      <c r="F51" t="s">
        <v>31</v>
      </c>
      <c r="G51" s="2">
        <v>19</v>
      </c>
      <c r="H51" s="2">
        <v>-105.5</v>
      </c>
      <c r="K51" s="2"/>
      <c r="L51" s="2"/>
      <c r="M51" s="2"/>
    </row>
    <row r="52" spans="1:13" x14ac:dyDescent="0.15">
      <c r="A52" t="s">
        <v>49</v>
      </c>
      <c r="B52" t="s">
        <v>61</v>
      </c>
      <c r="C52" t="s">
        <v>102</v>
      </c>
      <c r="D52" t="s">
        <v>2</v>
      </c>
      <c r="E52">
        <v>1</v>
      </c>
      <c r="F52" t="s">
        <v>32</v>
      </c>
      <c r="G52" s="2">
        <v>22</v>
      </c>
      <c r="H52" s="2">
        <v>-109</v>
      </c>
      <c r="K52" s="2"/>
      <c r="L52" s="2"/>
      <c r="M52" s="2"/>
    </row>
    <row r="53" spans="1:13" x14ac:dyDescent="0.15">
      <c r="A53" t="s">
        <v>49</v>
      </c>
      <c r="B53" t="s">
        <v>61</v>
      </c>
      <c r="C53" t="s">
        <v>102</v>
      </c>
      <c r="D53" t="s">
        <v>2</v>
      </c>
      <c r="E53">
        <v>1</v>
      </c>
      <c r="F53" t="s">
        <v>33</v>
      </c>
      <c r="G53" s="2">
        <v>19</v>
      </c>
      <c r="H53" s="2">
        <v>-108.5</v>
      </c>
      <c r="K53" s="2"/>
      <c r="L53" s="2"/>
      <c r="M53" s="2"/>
    </row>
    <row r="54" spans="1:13" x14ac:dyDescent="0.15">
      <c r="A54" t="s">
        <v>49</v>
      </c>
      <c r="B54" t="s">
        <v>61</v>
      </c>
      <c r="C54" t="s">
        <v>102</v>
      </c>
      <c r="D54" t="s">
        <v>2</v>
      </c>
      <c r="E54">
        <v>1</v>
      </c>
      <c r="F54" t="s">
        <v>34</v>
      </c>
      <c r="G54" s="2">
        <v>23</v>
      </c>
      <c r="H54" s="2">
        <v>-111</v>
      </c>
      <c r="K54" s="2"/>
      <c r="L54" s="2"/>
      <c r="M54" s="2"/>
    </row>
    <row r="55" spans="1:13" x14ac:dyDescent="0.15">
      <c r="A55" t="s">
        <v>49</v>
      </c>
      <c r="B55" t="s">
        <v>61</v>
      </c>
      <c r="C55" t="s">
        <v>102</v>
      </c>
      <c r="D55" t="s">
        <v>2</v>
      </c>
      <c r="E55">
        <v>1</v>
      </c>
      <c r="F55" t="s">
        <v>35</v>
      </c>
      <c r="G55" s="2">
        <v>20</v>
      </c>
      <c r="H55" s="2">
        <v>-106</v>
      </c>
      <c r="K55" s="2"/>
      <c r="L55" s="2"/>
      <c r="M55" s="2"/>
    </row>
    <row r="56" spans="1:13" x14ac:dyDescent="0.15">
      <c r="A56" t="s">
        <v>49</v>
      </c>
      <c r="B56" t="s">
        <v>61</v>
      </c>
      <c r="C56" t="s">
        <v>102</v>
      </c>
      <c r="D56" t="s">
        <v>2</v>
      </c>
      <c r="E56">
        <v>1</v>
      </c>
      <c r="F56" t="s">
        <v>36</v>
      </c>
      <c r="G56" s="2">
        <v>17.5</v>
      </c>
      <c r="H56" s="2">
        <v>-112</v>
      </c>
      <c r="K56" s="2"/>
      <c r="L56" s="2"/>
      <c r="M56" s="2"/>
    </row>
    <row r="57" spans="1:13" x14ac:dyDescent="0.15">
      <c r="A57" t="s">
        <v>49</v>
      </c>
      <c r="B57" t="s">
        <v>61</v>
      </c>
      <c r="C57" t="s">
        <v>102</v>
      </c>
      <c r="D57" t="s">
        <v>2</v>
      </c>
      <c r="E57">
        <v>1</v>
      </c>
      <c r="F57" t="s">
        <v>37</v>
      </c>
      <c r="G57" s="2">
        <v>20.5</v>
      </c>
      <c r="H57" s="2">
        <v>-107</v>
      </c>
      <c r="K57" s="2"/>
      <c r="L57" s="2"/>
      <c r="M57" s="2"/>
    </row>
    <row r="58" spans="1:13" x14ac:dyDescent="0.15">
      <c r="A58" t="s">
        <v>49</v>
      </c>
      <c r="B58" t="s">
        <v>61</v>
      </c>
      <c r="C58" t="s">
        <v>102</v>
      </c>
      <c r="D58" t="s">
        <v>2</v>
      </c>
      <c r="E58">
        <v>1</v>
      </c>
      <c r="F58" t="s">
        <v>38</v>
      </c>
      <c r="G58" s="2">
        <v>21.5</v>
      </c>
      <c r="H58" s="2">
        <v>-110</v>
      </c>
      <c r="K58" s="2"/>
      <c r="L58" s="2"/>
      <c r="M58" s="2"/>
    </row>
    <row r="59" spans="1:13" x14ac:dyDescent="0.15">
      <c r="A59" t="s">
        <v>49</v>
      </c>
      <c r="B59" t="s">
        <v>61</v>
      </c>
      <c r="C59" t="s">
        <v>102</v>
      </c>
      <c r="D59" t="s">
        <v>2</v>
      </c>
      <c r="E59">
        <v>1</v>
      </c>
      <c r="F59" t="s">
        <v>39</v>
      </c>
      <c r="G59" s="2">
        <v>18.5</v>
      </c>
      <c r="H59" s="2">
        <v>-109.5</v>
      </c>
      <c r="K59" s="2"/>
      <c r="L59" s="2"/>
      <c r="M59" s="2"/>
    </row>
    <row r="60" spans="1:13" x14ac:dyDescent="0.15">
      <c r="A60" t="s">
        <v>49</v>
      </c>
      <c r="B60" t="s">
        <v>61</v>
      </c>
      <c r="C60" t="s">
        <v>102</v>
      </c>
      <c r="D60" t="s">
        <v>2</v>
      </c>
      <c r="E60">
        <v>1</v>
      </c>
      <c r="F60" t="s">
        <v>40</v>
      </c>
      <c r="G60" s="2">
        <v>21</v>
      </c>
      <c r="H60" s="2">
        <v>-111</v>
      </c>
      <c r="K60" s="2"/>
      <c r="L60" s="2"/>
      <c r="M60" s="2"/>
    </row>
    <row r="61" spans="1:13" x14ac:dyDescent="0.15">
      <c r="A61" t="s">
        <v>49</v>
      </c>
      <c r="B61" t="s">
        <v>61</v>
      </c>
      <c r="C61" t="s">
        <v>102</v>
      </c>
      <c r="D61" t="s">
        <v>2</v>
      </c>
      <c r="E61">
        <v>1</v>
      </c>
      <c r="F61" t="s">
        <v>41</v>
      </c>
      <c r="G61" s="2">
        <v>19</v>
      </c>
      <c r="H61" s="2">
        <v>-109</v>
      </c>
      <c r="K61" s="2"/>
      <c r="L61" s="2"/>
      <c r="M61" s="2"/>
    </row>
    <row r="62" spans="1:13" x14ac:dyDescent="0.15">
      <c r="A62" t="s">
        <v>49</v>
      </c>
      <c r="B62" t="s">
        <v>61</v>
      </c>
      <c r="C62" t="s">
        <v>102</v>
      </c>
      <c r="D62" t="s">
        <v>2</v>
      </c>
      <c r="E62">
        <v>1</v>
      </c>
      <c r="F62" t="s">
        <v>42</v>
      </c>
      <c r="G62" s="5">
        <v>21</v>
      </c>
      <c r="H62" s="5">
        <v>-110.5</v>
      </c>
      <c r="K62" s="2"/>
      <c r="L62" s="2"/>
      <c r="M62" s="2"/>
    </row>
    <row r="63" spans="1:13" x14ac:dyDescent="0.15">
      <c r="A63" t="s">
        <v>49</v>
      </c>
      <c r="B63" t="s">
        <v>61</v>
      </c>
      <c r="C63" t="s">
        <v>102</v>
      </c>
      <c r="D63" t="s">
        <v>2</v>
      </c>
      <c r="E63">
        <v>1</v>
      </c>
      <c r="F63" t="s">
        <v>43</v>
      </c>
      <c r="G63" s="5">
        <v>24</v>
      </c>
      <c r="H63" s="5">
        <v>-112</v>
      </c>
      <c r="K63" s="2"/>
      <c r="L63" s="2"/>
      <c r="M63" s="2"/>
    </row>
    <row r="64" spans="1:13" x14ac:dyDescent="0.15">
      <c r="A64" t="s">
        <v>49</v>
      </c>
      <c r="B64" t="s">
        <v>61</v>
      </c>
      <c r="C64" t="s">
        <v>102</v>
      </c>
      <c r="D64" t="s">
        <v>2</v>
      </c>
      <c r="E64">
        <v>1</v>
      </c>
      <c r="F64" t="s">
        <v>44</v>
      </c>
      <c r="G64" s="5">
        <v>22</v>
      </c>
      <c r="H64" s="5">
        <v>-111</v>
      </c>
      <c r="K64" s="2"/>
      <c r="L64" s="2"/>
      <c r="M64" s="2"/>
    </row>
    <row r="65" spans="1:13" x14ac:dyDescent="0.15">
      <c r="A65" t="s">
        <v>49</v>
      </c>
      <c r="B65" t="s">
        <v>61</v>
      </c>
      <c r="C65" t="s">
        <v>102</v>
      </c>
      <c r="D65" t="s">
        <v>2</v>
      </c>
      <c r="E65">
        <v>1</v>
      </c>
      <c r="F65" t="s">
        <v>45</v>
      </c>
      <c r="G65" s="5">
        <v>21</v>
      </c>
      <c r="H65" s="5">
        <v>-112</v>
      </c>
      <c r="K65" s="2"/>
      <c r="L65" s="2"/>
      <c r="M65" s="2"/>
    </row>
    <row r="66" spans="1:13" x14ac:dyDescent="0.15">
      <c r="A66" t="s">
        <v>49</v>
      </c>
      <c r="B66" t="s">
        <v>61</v>
      </c>
      <c r="C66" t="s">
        <v>102</v>
      </c>
      <c r="D66" t="s">
        <v>2</v>
      </c>
      <c r="E66">
        <v>1</v>
      </c>
      <c r="F66" t="s">
        <v>46</v>
      </c>
      <c r="G66" s="5">
        <v>21</v>
      </c>
      <c r="H66" s="5">
        <v>-109.7</v>
      </c>
      <c r="K66" s="2"/>
      <c r="L66" s="2"/>
      <c r="M66" s="2"/>
    </row>
    <row r="67" spans="1:13" x14ac:dyDescent="0.15">
      <c r="A67" t="s">
        <v>49</v>
      </c>
      <c r="B67" t="s">
        <v>61</v>
      </c>
      <c r="C67" t="s">
        <v>102</v>
      </c>
      <c r="D67" t="s">
        <v>2</v>
      </c>
      <c r="E67">
        <v>1</v>
      </c>
      <c r="F67" t="s">
        <v>47</v>
      </c>
      <c r="G67" s="5">
        <v>21.5</v>
      </c>
      <c r="H67" s="5">
        <v>-109</v>
      </c>
      <c r="K67" s="2"/>
      <c r="L67" s="2"/>
      <c r="M67" s="2"/>
    </row>
    <row r="68" spans="1:13" x14ac:dyDescent="0.15">
      <c r="A68" t="s">
        <v>74</v>
      </c>
      <c r="B68" t="s">
        <v>62</v>
      </c>
      <c r="C68" t="s">
        <v>102</v>
      </c>
      <c r="D68" t="s">
        <v>2</v>
      </c>
      <c r="E68">
        <v>1</v>
      </c>
      <c r="F68" t="s">
        <v>140</v>
      </c>
      <c r="G68" s="5">
        <v>21.4</v>
      </c>
      <c r="H68" s="5">
        <v>-109.8</v>
      </c>
      <c r="K68" s="2"/>
      <c r="L68" s="2"/>
      <c r="M68" s="2"/>
    </row>
    <row r="69" spans="1:13" x14ac:dyDescent="0.15">
      <c r="A69" t="s">
        <v>74</v>
      </c>
      <c r="B69" t="s">
        <v>62</v>
      </c>
      <c r="C69" t="s">
        <v>102</v>
      </c>
      <c r="D69" t="s">
        <v>2</v>
      </c>
      <c r="E69">
        <v>1</v>
      </c>
      <c r="F69" t="s">
        <v>141</v>
      </c>
      <c r="G69" s="2">
        <v>22.1</v>
      </c>
      <c r="H69" s="2">
        <v>-109.8</v>
      </c>
      <c r="K69" s="2"/>
      <c r="L69" s="2"/>
      <c r="M69" s="2"/>
    </row>
    <row r="70" spans="1:13" x14ac:dyDescent="0.15">
      <c r="A70" t="s">
        <v>48</v>
      </c>
      <c r="B70" t="s">
        <v>61</v>
      </c>
      <c r="C70" t="s">
        <v>102</v>
      </c>
      <c r="D70" t="s">
        <v>2</v>
      </c>
      <c r="E70">
        <v>19</v>
      </c>
      <c r="F70" t="s">
        <v>78</v>
      </c>
      <c r="G70" s="2">
        <v>16.100000000000001</v>
      </c>
      <c r="H70" s="2">
        <v>-111</v>
      </c>
      <c r="I70" t="s">
        <v>63</v>
      </c>
      <c r="J70">
        <f>1/24</f>
        <v>4.1666666666666664E-2</v>
      </c>
      <c r="K70" s="2"/>
      <c r="L70" s="2"/>
      <c r="M70" s="2"/>
    </row>
    <row r="71" spans="1:13" x14ac:dyDescent="0.15">
      <c r="A71" t="s">
        <v>48</v>
      </c>
      <c r="B71" t="s">
        <v>61</v>
      </c>
      <c r="C71" t="s">
        <v>102</v>
      </c>
      <c r="D71" t="s">
        <v>2</v>
      </c>
      <c r="E71">
        <v>19</v>
      </c>
      <c r="F71" t="s">
        <v>79</v>
      </c>
      <c r="G71" s="2">
        <v>17.3</v>
      </c>
      <c r="H71" s="2">
        <v>-110.9</v>
      </c>
      <c r="I71" t="s">
        <v>63</v>
      </c>
      <c r="J71">
        <f>2/24</f>
        <v>8.3333333333333329E-2</v>
      </c>
      <c r="K71" s="2"/>
      <c r="L71" s="2"/>
      <c r="M71" s="2"/>
    </row>
    <row r="72" spans="1:13" x14ac:dyDescent="0.15">
      <c r="A72" t="s">
        <v>48</v>
      </c>
      <c r="B72" t="s">
        <v>61</v>
      </c>
      <c r="C72" t="s">
        <v>102</v>
      </c>
      <c r="D72" t="s">
        <v>2</v>
      </c>
      <c r="E72">
        <v>19</v>
      </c>
      <c r="F72" t="s">
        <v>80</v>
      </c>
      <c r="G72" s="2">
        <v>17.3</v>
      </c>
      <c r="H72" s="2">
        <v>-110.6</v>
      </c>
      <c r="I72" t="s">
        <v>63</v>
      </c>
      <c r="J72">
        <f>3/24</f>
        <v>0.125</v>
      </c>
      <c r="K72" s="2"/>
      <c r="L72" s="2"/>
      <c r="M72" s="2"/>
    </row>
    <row r="73" spans="1:13" x14ac:dyDescent="0.15">
      <c r="A73" t="s">
        <v>48</v>
      </c>
      <c r="B73" t="s">
        <v>61</v>
      </c>
      <c r="C73" t="s">
        <v>102</v>
      </c>
      <c r="D73" t="s">
        <v>2</v>
      </c>
      <c r="E73">
        <v>19</v>
      </c>
      <c r="F73" t="s">
        <v>81</v>
      </c>
      <c r="G73" s="2">
        <v>17.39</v>
      </c>
      <c r="H73" s="2">
        <v>-110.6</v>
      </c>
      <c r="I73" t="s">
        <v>63</v>
      </c>
      <c r="J73">
        <f>4/24</f>
        <v>0.16666666666666666</v>
      </c>
      <c r="K73" s="2"/>
      <c r="L73" s="2"/>
      <c r="M73" s="2"/>
    </row>
    <row r="74" spans="1:13" x14ac:dyDescent="0.15">
      <c r="A74" t="s">
        <v>48</v>
      </c>
      <c r="B74" t="s">
        <v>61</v>
      </c>
      <c r="C74" t="s">
        <v>102</v>
      </c>
      <c r="D74" t="s">
        <v>2</v>
      </c>
      <c r="E74">
        <v>19</v>
      </c>
      <c r="F74" t="s">
        <v>82</v>
      </c>
      <c r="G74" s="2">
        <v>18</v>
      </c>
      <c r="H74" s="2">
        <v>-110.6</v>
      </c>
      <c r="I74" t="s">
        <v>63</v>
      </c>
      <c r="J74">
        <f>5/24</f>
        <v>0.20833333333333334</v>
      </c>
      <c r="K74" s="2"/>
      <c r="L74" s="2"/>
      <c r="M74" s="2"/>
    </row>
    <row r="75" spans="1:13" x14ac:dyDescent="0.15">
      <c r="A75" t="s">
        <v>48</v>
      </c>
      <c r="B75" t="s">
        <v>61</v>
      </c>
      <c r="C75" t="s">
        <v>102</v>
      </c>
      <c r="D75" t="s">
        <v>2</v>
      </c>
      <c r="E75">
        <v>19</v>
      </c>
      <c r="F75" t="s">
        <v>83</v>
      </c>
      <c r="G75" s="2">
        <v>18.2</v>
      </c>
      <c r="H75" s="2">
        <v>-110.6</v>
      </c>
      <c r="I75" t="s">
        <v>63</v>
      </c>
      <c r="J75">
        <f>6/24</f>
        <v>0.25</v>
      </c>
      <c r="K75" s="2"/>
      <c r="L75" s="2"/>
      <c r="M75" s="2"/>
    </row>
    <row r="76" spans="1:13" x14ac:dyDescent="0.15">
      <c r="A76" t="s">
        <v>48</v>
      </c>
      <c r="B76" t="s">
        <v>61</v>
      </c>
      <c r="C76" t="s">
        <v>102</v>
      </c>
      <c r="D76" t="s">
        <v>2</v>
      </c>
      <c r="E76">
        <v>19</v>
      </c>
      <c r="F76" t="s">
        <v>84</v>
      </c>
      <c r="G76" s="2">
        <v>18.2</v>
      </c>
      <c r="H76" s="2">
        <v>-109.8</v>
      </c>
      <c r="I76" t="s">
        <v>63</v>
      </c>
      <c r="J76">
        <f>7/24</f>
        <v>0.29166666666666669</v>
      </c>
      <c r="K76" s="2"/>
      <c r="L76" s="2"/>
      <c r="M76" s="2"/>
    </row>
    <row r="77" spans="1:13" x14ac:dyDescent="0.15">
      <c r="A77" t="s">
        <v>48</v>
      </c>
      <c r="B77" t="s">
        <v>61</v>
      </c>
      <c r="C77" t="s">
        <v>102</v>
      </c>
      <c r="D77" t="s">
        <v>2</v>
      </c>
      <c r="E77">
        <v>19</v>
      </c>
      <c r="F77" t="s">
        <v>85</v>
      </c>
      <c r="G77" s="2">
        <v>18.3</v>
      </c>
      <c r="H77" s="2">
        <v>-109.7</v>
      </c>
      <c r="I77" t="s">
        <v>63</v>
      </c>
      <c r="J77">
        <f>8/24</f>
        <v>0.33333333333333331</v>
      </c>
      <c r="K77" s="2"/>
      <c r="L77" s="2"/>
      <c r="M77" s="2"/>
    </row>
    <row r="78" spans="1:13" x14ac:dyDescent="0.15">
      <c r="A78" t="s">
        <v>48</v>
      </c>
      <c r="B78" t="s">
        <v>61</v>
      </c>
      <c r="C78" t="s">
        <v>102</v>
      </c>
      <c r="D78" t="s">
        <v>2</v>
      </c>
      <c r="E78">
        <v>19</v>
      </c>
      <c r="F78" t="s">
        <v>86</v>
      </c>
      <c r="G78" s="2">
        <v>18.3</v>
      </c>
      <c r="H78" s="2">
        <v>-109.4</v>
      </c>
      <c r="I78" t="s">
        <v>63</v>
      </c>
      <c r="J78">
        <f>9/24</f>
        <v>0.375</v>
      </c>
      <c r="K78" s="2"/>
      <c r="L78" s="2"/>
    </row>
    <row r="79" spans="1:13" x14ac:dyDescent="0.15">
      <c r="A79" t="s">
        <v>48</v>
      </c>
      <c r="B79" t="s">
        <v>61</v>
      </c>
      <c r="C79" t="s">
        <v>102</v>
      </c>
      <c r="D79" t="s">
        <v>2</v>
      </c>
      <c r="E79">
        <v>19</v>
      </c>
      <c r="F79" t="s">
        <v>87</v>
      </c>
      <c r="G79" s="2">
        <v>18.47</v>
      </c>
      <c r="H79" s="2">
        <v>-108.9</v>
      </c>
      <c r="I79" t="s">
        <v>63</v>
      </c>
      <c r="J79">
        <f>10/24</f>
        <v>0.41666666666666669</v>
      </c>
      <c r="K79" s="2"/>
      <c r="L79" s="2"/>
    </row>
    <row r="80" spans="1:13" x14ac:dyDescent="0.15">
      <c r="A80" t="s">
        <v>48</v>
      </c>
      <c r="B80" t="s">
        <v>61</v>
      </c>
      <c r="C80" t="s">
        <v>102</v>
      </c>
      <c r="D80" t="s">
        <v>2</v>
      </c>
      <c r="E80">
        <v>19</v>
      </c>
      <c r="F80" t="s">
        <v>88</v>
      </c>
      <c r="G80" s="2">
        <v>18.5</v>
      </c>
      <c r="H80" s="2">
        <v>-108.7</v>
      </c>
      <c r="I80" t="s">
        <v>63</v>
      </c>
      <c r="J80">
        <f>11/24</f>
        <v>0.45833333333333331</v>
      </c>
      <c r="K80" s="2"/>
      <c r="L80" s="2"/>
    </row>
    <row r="81" spans="1:12" x14ac:dyDescent="0.15">
      <c r="A81" t="s">
        <v>48</v>
      </c>
      <c r="B81" t="s">
        <v>61</v>
      </c>
      <c r="C81" t="s">
        <v>102</v>
      </c>
      <c r="D81" t="s">
        <v>2</v>
      </c>
      <c r="E81">
        <v>19</v>
      </c>
      <c r="F81" t="s">
        <v>89</v>
      </c>
      <c r="G81" s="2">
        <v>18.8</v>
      </c>
      <c r="H81" s="2">
        <v>-108.1</v>
      </c>
      <c r="I81" t="s">
        <v>63</v>
      </c>
      <c r="J81">
        <f>12/24</f>
        <v>0.5</v>
      </c>
      <c r="K81" s="2"/>
      <c r="L81" s="2"/>
    </row>
    <row r="82" spans="1:12" x14ac:dyDescent="0.15">
      <c r="A82" t="s">
        <v>48</v>
      </c>
      <c r="B82" t="s">
        <v>61</v>
      </c>
      <c r="C82" t="s">
        <v>102</v>
      </c>
      <c r="D82" t="s">
        <v>2</v>
      </c>
      <c r="E82">
        <v>19</v>
      </c>
      <c r="F82" t="s">
        <v>90</v>
      </c>
      <c r="G82" s="2">
        <v>18.899999999999999</v>
      </c>
      <c r="H82" s="2">
        <v>-107.9</v>
      </c>
      <c r="I82" t="s">
        <v>63</v>
      </c>
      <c r="J82">
        <f>13/24</f>
        <v>0.54166666666666663</v>
      </c>
      <c r="K82" s="2"/>
      <c r="L82" s="2"/>
    </row>
    <row r="83" spans="1:12" x14ac:dyDescent="0.15">
      <c r="A83" t="s">
        <v>48</v>
      </c>
      <c r="B83" t="s">
        <v>61</v>
      </c>
      <c r="C83" t="s">
        <v>102</v>
      </c>
      <c r="D83" t="s">
        <v>2</v>
      </c>
      <c r="E83">
        <v>19</v>
      </c>
      <c r="F83" t="s">
        <v>91</v>
      </c>
      <c r="G83" s="2">
        <v>18.93</v>
      </c>
      <c r="H83" s="2">
        <v>-107.16</v>
      </c>
      <c r="I83" t="s">
        <v>63</v>
      </c>
      <c r="J83">
        <f>14/24</f>
        <v>0.58333333333333337</v>
      </c>
      <c r="K83" s="2"/>
      <c r="L83" s="2"/>
    </row>
    <row r="84" spans="1:12" x14ac:dyDescent="0.15">
      <c r="A84" t="s">
        <v>48</v>
      </c>
      <c r="B84" t="s">
        <v>61</v>
      </c>
      <c r="C84" t="s">
        <v>102</v>
      </c>
      <c r="D84" t="s">
        <v>2</v>
      </c>
      <c r="E84">
        <v>19</v>
      </c>
      <c r="F84" t="s">
        <v>92</v>
      </c>
      <c r="G84" s="2">
        <v>19</v>
      </c>
      <c r="H84" s="2">
        <v>-106.1</v>
      </c>
      <c r="I84" t="s">
        <v>63</v>
      </c>
      <c r="J84">
        <f>15/24</f>
        <v>0.625</v>
      </c>
    </row>
    <row r="85" spans="1:12" x14ac:dyDescent="0.15">
      <c r="A85" t="s">
        <v>48</v>
      </c>
      <c r="B85" t="s">
        <v>61</v>
      </c>
      <c r="C85" t="s">
        <v>102</v>
      </c>
      <c r="D85" t="s">
        <v>2</v>
      </c>
      <c r="E85">
        <v>19</v>
      </c>
      <c r="F85" t="s">
        <v>93</v>
      </c>
      <c r="G85" s="2">
        <v>19.3</v>
      </c>
      <c r="H85" s="2">
        <v>-105.1</v>
      </c>
      <c r="I85" t="s">
        <v>63</v>
      </c>
      <c r="J85">
        <f>16/24</f>
        <v>0.66666666666666663</v>
      </c>
    </row>
    <row r="86" spans="1:12" x14ac:dyDescent="0.15">
      <c r="A86" t="s">
        <v>48</v>
      </c>
      <c r="B86" t="s">
        <v>61</v>
      </c>
      <c r="C86" t="s">
        <v>102</v>
      </c>
      <c r="D86" t="s">
        <v>2</v>
      </c>
      <c r="E86">
        <v>19</v>
      </c>
      <c r="F86" t="s">
        <v>94</v>
      </c>
      <c r="G86" s="2">
        <v>19.5</v>
      </c>
      <c r="H86" s="2">
        <v>-105</v>
      </c>
      <c r="I86" t="s">
        <v>63</v>
      </c>
      <c r="J86">
        <f>17/24</f>
        <v>0.70833333333333337</v>
      </c>
    </row>
    <row r="87" spans="1:12" x14ac:dyDescent="0.15">
      <c r="A87" t="s">
        <v>48</v>
      </c>
      <c r="B87" t="s">
        <v>61</v>
      </c>
      <c r="C87" t="s">
        <v>102</v>
      </c>
      <c r="D87" t="s">
        <v>2</v>
      </c>
      <c r="E87">
        <v>19</v>
      </c>
      <c r="F87" t="s">
        <v>95</v>
      </c>
      <c r="G87" s="2">
        <v>19.8</v>
      </c>
      <c r="H87" s="2">
        <v>-104.9</v>
      </c>
      <c r="I87" t="s">
        <v>63</v>
      </c>
      <c r="J87">
        <f>18/24</f>
        <v>0.75</v>
      </c>
    </row>
    <row r="88" spans="1:12" x14ac:dyDescent="0.15">
      <c r="A88" t="s">
        <v>48</v>
      </c>
      <c r="B88" t="s">
        <v>61</v>
      </c>
      <c r="C88" t="s">
        <v>102</v>
      </c>
      <c r="D88" t="s">
        <v>2</v>
      </c>
      <c r="E88">
        <v>19</v>
      </c>
      <c r="F88" t="s">
        <v>96</v>
      </c>
      <c r="G88" s="2">
        <v>20</v>
      </c>
      <c r="H88" s="2">
        <v>-104.8</v>
      </c>
      <c r="I88" t="s">
        <v>63</v>
      </c>
      <c r="J88">
        <f>19/24</f>
        <v>0.79166666666666663</v>
      </c>
    </row>
    <row r="89" spans="1:12" x14ac:dyDescent="0.15">
      <c r="A89" t="s">
        <v>48</v>
      </c>
      <c r="B89" t="s">
        <v>61</v>
      </c>
      <c r="C89" t="s">
        <v>102</v>
      </c>
      <c r="D89" t="s">
        <v>2</v>
      </c>
      <c r="E89">
        <v>19</v>
      </c>
      <c r="F89" t="s">
        <v>97</v>
      </c>
      <c r="G89" s="2">
        <v>20.3</v>
      </c>
      <c r="H89" s="2">
        <v>-104.6</v>
      </c>
      <c r="I89" t="s">
        <v>63</v>
      </c>
      <c r="J89">
        <f>20/24</f>
        <v>0.83333333333333337</v>
      </c>
    </row>
    <row r="90" spans="1:12" x14ac:dyDescent="0.15">
      <c r="A90" t="s">
        <v>48</v>
      </c>
      <c r="B90" t="s">
        <v>61</v>
      </c>
      <c r="C90" t="s">
        <v>102</v>
      </c>
      <c r="D90" t="s">
        <v>2</v>
      </c>
      <c r="E90">
        <v>19</v>
      </c>
      <c r="F90" t="s">
        <v>98</v>
      </c>
      <c r="G90" s="2">
        <v>20.3</v>
      </c>
      <c r="H90" s="2">
        <v>-104.6</v>
      </c>
      <c r="I90" t="s">
        <v>63</v>
      </c>
      <c r="J90">
        <f>21/24</f>
        <v>0.875</v>
      </c>
    </row>
    <row r="91" spans="1:12" x14ac:dyDescent="0.15">
      <c r="A91" t="s">
        <v>48</v>
      </c>
      <c r="B91" t="s">
        <v>61</v>
      </c>
      <c r="C91" t="s">
        <v>102</v>
      </c>
      <c r="D91" t="s">
        <v>2</v>
      </c>
      <c r="E91">
        <v>19</v>
      </c>
      <c r="F91" t="s">
        <v>99</v>
      </c>
      <c r="G91" s="2">
        <v>20.5</v>
      </c>
      <c r="H91" s="2">
        <v>-103.7</v>
      </c>
      <c r="I91" t="s">
        <v>63</v>
      </c>
      <c r="J91">
        <f>22/24</f>
        <v>0.91666666666666663</v>
      </c>
    </row>
    <row r="92" spans="1:12" x14ac:dyDescent="0.15">
      <c r="A92" t="s">
        <v>48</v>
      </c>
      <c r="B92" t="s">
        <v>61</v>
      </c>
      <c r="C92" t="s">
        <v>102</v>
      </c>
      <c r="D92" t="s">
        <v>2</v>
      </c>
      <c r="E92">
        <v>19</v>
      </c>
      <c r="F92" t="s">
        <v>100</v>
      </c>
      <c r="G92" s="2">
        <v>20.89</v>
      </c>
      <c r="H92" s="2">
        <v>-102.61</v>
      </c>
      <c r="I92" t="s">
        <v>63</v>
      </c>
      <c r="J92">
        <f>23/24</f>
        <v>0.95833333333333337</v>
      </c>
    </row>
    <row r="93" spans="1:12" x14ac:dyDescent="0.15">
      <c r="A93" t="s">
        <v>48</v>
      </c>
      <c r="B93" t="s">
        <v>61</v>
      </c>
      <c r="C93" t="s">
        <v>102</v>
      </c>
      <c r="D93" t="s">
        <v>2</v>
      </c>
      <c r="E93">
        <v>19</v>
      </c>
      <c r="F93" t="s">
        <v>101</v>
      </c>
      <c r="G93" s="2">
        <v>21.2</v>
      </c>
      <c r="H93" s="2">
        <v>-101.6</v>
      </c>
      <c r="I93" t="s">
        <v>63</v>
      </c>
      <c r="J93">
        <f>24/24</f>
        <v>1</v>
      </c>
    </row>
    <row r="94" spans="1:12" x14ac:dyDescent="0.15">
      <c r="A94" t="s">
        <v>48</v>
      </c>
      <c r="B94" t="s">
        <v>61</v>
      </c>
      <c r="C94" t="s">
        <v>102</v>
      </c>
      <c r="D94" t="s">
        <v>2</v>
      </c>
      <c r="E94">
        <v>5</v>
      </c>
      <c r="F94" t="s">
        <v>143</v>
      </c>
      <c r="G94" s="2">
        <v>18.16</v>
      </c>
      <c r="H94" s="2">
        <v>-107.4</v>
      </c>
      <c r="I94" t="s">
        <v>63</v>
      </c>
    </row>
    <row r="95" spans="1:12" x14ac:dyDescent="0.15">
      <c r="A95" t="s">
        <v>48</v>
      </c>
      <c r="B95" t="s">
        <v>61</v>
      </c>
      <c r="C95" t="s">
        <v>102</v>
      </c>
      <c r="D95" t="s">
        <v>2</v>
      </c>
      <c r="E95">
        <v>5</v>
      </c>
      <c r="F95" t="s">
        <v>144</v>
      </c>
      <c r="G95" s="2">
        <v>16.78</v>
      </c>
      <c r="H95" s="2">
        <v>-105.1</v>
      </c>
    </row>
    <row r="96" spans="1:12" x14ac:dyDescent="0.15">
      <c r="A96" t="s">
        <v>48</v>
      </c>
      <c r="B96" t="s">
        <v>61</v>
      </c>
      <c r="C96" t="s">
        <v>102</v>
      </c>
      <c r="D96" t="s">
        <v>2</v>
      </c>
      <c r="E96">
        <v>5</v>
      </c>
      <c r="F96" t="s">
        <v>145</v>
      </c>
      <c r="G96" s="2">
        <v>19.2</v>
      </c>
      <c r="H96" s="2">
        <v>-110.4</v>
      </c>
    </row>
    <row r="97" spans="1:13" x14ac:dyDescent="0.15">
      <c r="A97" t="s">
        <v>48</v>
      </c>
      <c r="B97" t="s">
        <v>61</v>
      </c>
      <c r="C97" t="s">
        <v>102</v>
      </c>
      <c r="D97" t="s">
        <v>2</v>
      </c>
      <c r="E97">
        <v>5</v>
      </c>
      <c r="F97" t="s">
        <v>146</v>
      </c>
      <c r="G97" s="2">
        <v>18.34</v>
      </c>
      <c r="H97" s="2">
        <v>-109.3</v>
      </c>
    </row>
    <row r="98" spans="1:13" x14ac:dyDescent="0.15">
      <c r="A98" t="s">
        <v>48</v>
      </c>
      <c r="B98" t="s">
        <v>61</v>
      </c>
      <c r="C98" t="s">
        <v>102</v>
      </c>
      <c r="D98" t="s">
        <v>2</v>
      </c>
      <c r="E98">
        <v>5</v>
      </c>
      <c r="F98" t="s">
        <v>147</v>
      </c>
      <c r="G98" s="2">
        <v>19.899999999999999</v>
      </c>
      <c r="H98" s="2">
        <v>-105.1</v>
      </c>
    </row>
    <row r="99" spans="1:13" x14ac:dyDescent="0.15">
      <c r="A99" t="s">
        <v>48</v>
      </c>
      <c r="B99" t="s">
        <v>61</v>
      </c>
      <c r="C99" t="s">
        <v>102</v>
      </c>
      <c r="D99" t="s">
        <v>2</v>
      </c>
      <c r="E99">
        <v>5</v>
      </c>
      <c r="F99" t="s">
        <v>148</v>
      </c>
      <c r="G99" s="2">
        <v>18.579999999999998</v>
      </c>
      <c r="H99" s="2">
        <v>-110.5</v>
      </c>
    </row>
    <row r="100" spans="1:13" x14ac:dyDescent="0.15">
      <c r="A100" t="s">
        <v>48</v>
      </c>
      <c r="B100" t="s">
        <v>61</v>
      </c>
      <c r="C100" t="s">
        <v>102</v>
      </c>
      <c r="D100" t="s">
        <v>2</v>
      </c>
      <c r="E100">
        <v>5</v>
      </c>
      <c r="F100" t="s">
        <v>149</v>
      </c>
      <c r="G100" s="2">
        <v>18.28</v>
      </c>
      <c r="H100" s="2">
        <v>-109.7</v>
      </c>
    </row>
    <row r="101" spans="1:13" x14ac:dyDescent="0.15">
      <c r="A101" t="s">
        <v>48</v>
      </c>
      <c r="B101" t="s">
        <v>61</v>
      </c>
      <c r="C101" t="s">
        <v>102</v>
      </c>
      <c r="D101" t="s">
        <v>2</v>
      </c>
      <c r="E101">
        <v>5</v>
      </c>
      <c r="F101" t="s">
        <v>150</v>
      </c>
      <c r="G101" s="2">
        <v>20.03</v>
      </c>
      <c r="H101" s="2">
        <v>-111.4</v>
      </c>
    </row>
    <row r="102" spans="1:13" x14ac:dyDescent="0.15">
      <c r="A102" t="s">
        <v>48</v>
      </c>
      <c r="B102" t="s">
        <v>61</v>
      </c>
      <c r="C102" t="s">
        <v>102</v>
      </c>
      <c r="D102" t="s">
        <v>2</v>
      </c>
      <c r="E102">
        <v>5</v>
      </c>
      <c r="F102" t="s">
        <v>151</v>
      </c>
      <c r="G102" s="2">
        <v>18.45</v>
      </c>
      <c r="H102" s="2">
        <v>-109.7</v>
      </c>
    </row>
    <row r="103" spans="1:13" x14ac:dyDescent="0.15">
      <c r="A103" t="s">
        <v>48</v>
      </c>
      <c r="B103" t="s">
        <v>61</v>
      </c>
      <c r="C103" t="s">
        <v>102</v>
      </c>
      <c r="D103" t="s">
        <v>2</v>
      </c>
      <c r="E103">
        <v>5</v>
      </c>
      <c r="F103" t="s">
        <v>87</v>
      </c>
      <c r="G103" s="2">
        <v>17.010000000000002</v>
      </c>
      <c r="H103" s="2">
        <v>-110.6</v>
      </c>
    </row>
    <row r="104" spans="1:13" x14ac:dyDescent="0.15">
      <c r="A104" t="s">
        <v>48</v>
      </c>
      <c r="B104" t="s">
        <v>61</v>
      </c>
      <c r="C104" t="s">
        <v>102</v>
      </c>
      <c r="D104" t="s">
        <v>2</v>
      </c>
      <c r="E104">
        <v>5</v>
      </c>
      <c r="F104" t="s">
        <v>88</v>
      </c>
      <c r="G104" s="2">
        <v>16.010000000000002</v>
      </c>
      <c r="H104" s="2">
        <v>-103.1</v>
      </c>
    </row>
    <row r="105" spans="1:13" x14ac:dyDescent="0.15">
      <c r="A105" t="s">
        <v>48</v>
      </c>
      <c r="B105" t="s">
        <v>61</v>
      </c>
      <c r="C105" t="s">
        <v>102</v>
      </c>
      <c r="D105" t="s">
        <v>2</v>
      </c>
      <c r="E105">
        <v>5</v>
      </c>
      <c r="F105" t="s">
        <v>89</v>
      </c>
      <c r="G105" s="2">
        <v>16.73</v>
      </c>
      <c r="H105" s="2">
        <v>-112</v>
      </c>
    </row>
    <row r="106" spans="1:13" x14ac:dyDescent="0.15">
      <c r="A106" t="s">
        <v>48</v>
      </c>
      <c r="B106" t="s">
        <v>61</v>
      </c>
      <c r="C106" t="s">
        <v>102</v>
      </c>
      <c r="D106" t="s">
        <v>2</v>
      </c>
      <c r="E106">
        <v>5</v>
      </c>
      <c r="F106" t="s">
        <v>90</v>
      </c>
      <c r="G106" s="2">
        <v>19.170000000000002</v>
      </c>
      <c r="H106" s="2">
        <v>-108.4</v>
      </c>
    </row>
    <row r="107" spans="1:13" x14ac:dyDescent="0.15">
      <c r="A107" t="s">
        <v>48</v>
      </c>
      <c r="B107" t="s">
        <v>61</v>
      </c>
      <c r="C107" t="s">
        <v>102</v>
      </c>
      <c r="D107" t="s">
        <v>2</v>
      </c>
      <c r="E107">
        <v>5</v>
      </c>
      <c r="F107" t="s">
        <v>91</v>
      </c>
      <c r="G107" s="2">
        <v>17.39</v>
      </c>
      <c r="H107" s="2">
        <v>-107.4</v>
      </c>
    </row>
    <row r="108" spans="1:13" x14ac:dyDescent="0.15">
      <c r="A108" t="s">
        <v>48</v>
      </c>
      <c r="B108" t="s">
        <v>61</v>
      </c>
      <c r="C108" t="s">
        <v>102</v>
      </c>
      <c r="D108" t="s">
        <v>2</v>
      </c>
      <c r="E108">
        <v>5</v>
      </c>
      <c r="F108" t="s">
        <v>92</v>
      </c>
      <c r="G108" s="2">
        <v>19.95</v>
      </c>
      <c r="H108" s="2">
        <v>-109.6</v>
      </c>
    </row>
    <row r="109" spans="1:13" x14ac:dyDescent="0.15">
      <c r="A109" t="s">
        <v>48</v>
      </c>
      <c r="B109" t="s">
        <v>61</v>
      </c>
      <c r="C109" t="s">
        <v>102</v>
      </c>
      <c r="D109" t="s">
        <v>2</v>
      </c>
      <c r="E109">
        <v>5</v>
      </c>
      <c r="F109" t="s">
        <v>93</v>
      </c>
      <c r="G109" s="2">
        <v>18.18</v>
      </c>
      <c r="H109" s="2">
        <v>-108.6</v>
      </c>
    </row>
    <row r="110" spans="1:13" x14ac:dyDescent="0.15">
      <c r="A110" t="s">
        <v>48</v>
      </c>
      <c r="B110" t="s">
        <v>61</v>
      </c>
      <c r="C110" t="s">
        <v>102</v>
      </c>
      <c r="D110" t="s">
        <v>2</v>
      </c>
      <c r="E110">
        <v>5</v>
      </c>
      <c r="F110" t="s">
        <v>94</v>
      </c>
      <c r="G110" s="2">
        <v>16.62</v>
      </c>
      <c r="H110" s="2">
        <v>-108.1</v>
      </c>
    </row>
    <row r="111" spans="1:13" x14ac:dyDescent="0.15">
      <c r="A111" t="s">
        <v>48</v>
      </c>
      <c r="B111" t="s">
        <v>61</v>
      </c>
      <c r="C111" t="s">
        <v>102</v>
      </c>
      <c r="D111" t="s">
        <v>2</v>
      </c>
      <c r="E111">
        <v>5</v>
      </c>
      <c r="F111" t="s">
        <v>95</v>
      </c>
      <c r="G111" s="2">
        <v>17.95</v>
      </c>
      <c r="H111" s="2">
        <v>-108.5</v>
      </c>
    </row>
    <row r="112" spans="1:13" x14ac:dyDescent="0.15">
      <c r="A112" t="s">
        <v>74</v>
      </c>
      <c r="B112" t="s">
        <v>62</v>
      </c>
      <c r="C112" t="s">
        <v>102</v>
      </c>
      <c r="D112" t="s">
        <v>2</v>
      </c>
      <c r="E112">
        <v>5</v>
      </c>
      <c r="F112" t="s">
        <v>139</v>
      </c>
      <c r="G112" s="2">
        <v>20.7</v>
      </c>
      <c r="H112" s="2">
        <v>-107.3</v>
      </c>
      <c r="K112" s="2"/>
      <c r="L112" s="2"/>
      <c r="M112" s="2"/>
    </row>
  </sheetData>
  <autoFilter ref="A1:H69"/>
  <sortState ref="L26:L61">
    <sortCondition ref="L26"/>
  </sortState>
  <phoneticPr fontId="4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232"/>
  <sheetViews>
    <sheetView zoomScaleNormal="100" workbookViewId="0">
      <pane ySplit="1" topLeftCell="A197" activePane="bottomLeft" state="frozen"/>
      <selection pane="bottomLeft" activeCell="G228" sqref="G228"/>
    </sheetView>
  </sheetViews>
  <sheetFormatPr defaultColWidth="9.125" defaultRowHeight="13.5" x14ac:dyDescent="0.15"/>
  <cols>
    <col min="1" max="1" width="13.625" style="4" bestFit="1" customWidth="1"/>
    <col min="2" max="4" width="12.75" style="4" customWidth="1"/>
    <col min="5" max="5" width="14.875" style="5" bestFit="1" customWidth="1"/>
    <col min="6" max="7" width="12.75" style="5" customWidth="1"/>
    <col min="8" max="8" width="12.75" style="4" customWidth="1"/>
    <col min="9" max="9" width="9.125" style="4"/>
    <col min="10" max="10" width="11.375" style="4" bestFit="1" customWidth="1"/>
    <col min="11" max="16384" width="9.125" style="4"/>
  </cols>
  <sheetData>
    <row r="1" spans="1:10" x14ac:dyDescent="0.15">
      <c r="A1" s="4" t="s">
        <v>0</v>
      </c>
      <c r="B1" s="4" t="s">
        <v>3</v>
      </c>
      <c r="C1" s="4" t="s">
        <v>1</v>
      </c>
      <c r="D1" s="4" t="s">
        <v>59</v>
      </c>
      <c r="E1" s="5" t="s">
        <v>58</v>
      </c>
      <c r="F1" s="5" t="s">
        <v>56</v>
      </c>
      <c r="G1" s="5" t="s">
        <v>57</v>
      </c>
      <c r="H1" s="5"/>
      <c r="J1" s="5"/>
    </row>
    <row r="2" spans="1:10" x14ac:dyDescent="0.15">
      <c r="A2" s="4" t="s">
        <v>48</v>
      </c>
      <c r="B2" t="s">
        <v>102</v>
      </c>
      <c r="C2" s="4" t="s">
        <v>2</v>
      </c>
      <c r="D2" s="4">
        <v>1</v>
      </c>
      <c r="E2" s="5">
        <v>0</v>
      </c>
      <c r="F2" s="5">
        <f t="array" ref="F2">PERCENTILE(IF('Tablet Data'!$A$2:$A$219=$A2,IF('Tablet Data'!$E$2:$E$219=D2,'Tablet Data'!$G$2:$G$219)),$E2)</f>
        <v>15.7</v>
      </c>
      <c r="G2" s="5">
        <f t="array" ref="G2">PERCENTILE(IF('Tablet Data'!$A$2:$A$219=$A2,IF('Tablet Data'!$E$2:$E$219=D2,'Tablet Data'!$H$2:$H$219)),$E2)</f>
        <v>-112.9</v>
      </c>
      <c r="H2" s="5"/>
      <c r="J2" s="5"/>
    </row>
    <row r="3" spans="1:10" x14ac:dyDescent="0.15">
      <c r="A3" s="4" t="s">
        <v>48</v>
      </c>
      <c r="B3" t="s">
        <v>102</v>
      </c>
      <c r="C3" s="4" t="s">
        <v>2</v>
      </c>
      <c r="D3" s="4">
        <v>1</v>
      </c>
      <c r="E3" s="5">
        <v>0.05</v>
      </c>
      <c r="F3" s="5">
        <f t="array" ref="F3">PERCENTILE(IF('Tablet Data'!$A$2:$A$219=$A3,IF('Tablet Data'!$E$2:$E$219=D3,'Tablet Data'!$G$2:$G$219)),$E3)</f>
        <v>17.855499999999999</v>
      </c>
      <c r="G3" s="5">
        <f t="array" ref="G3">PERCENTILE(IF('Tablet Data'!$A$2:$A$219=$A3,IF('Tablet Data'!$E$2:$E$219=D3,'Tablet Data'!$H$2:$H$219)),$E3)</f>
        <v>-111.38500000000001</v>
      </c>
    </row>
    <row r="4" spans="1:10" x14ac:dyDescent="0.15">
      <c r="A4" s="4" t="s">
        <v>48</v>
      </c>
      <c r="B4" t="s">
        <v>102</v>
      </c>
      <c r="C4" s="4" t="s">
        <v>2</v>
      </c>
      <c r="D4" s="4">
        <v>1</v>
      </c>
      <c r="E4" s="5">
        <v>0.1</v>
      </c>
      <c r="F4" s="5">
        <f t="array" ref="F4">PERCENTILE(IF('Tablet Data'!$A$2:$A$219=$A4,IF('Tablet Data'!$E$2:$E$219=D4,'Tablet Data'!$G$2:$G$219)),$E4)</f>
        <v>18.149999999999999</v>
      </c>
      <c r="G4" s="5">
        <f t="array" ref="G4">PERCENTILE(IF('Tablet Data'!$A$2:$A$219=$A4,IF('Tablet Data'!$E$2:$E$219=D4,'Tablet Data'!$H$2:$H$219)),$E4)</f>
        <v>-111.3</v>
      </c>
    </row>
    <row r="5" spans="1:10" x14ac:dyDescent="0.15">
      <c r="A5" s="4" t="s">
        <v>48</v>
      </c>
      <c r="B5" t="s">
        <v>102</v>
      </c>
      <c r="C5" s="4" t="s">
        <v>2</v>
      </c>
      <c r="D5" s="4">
        <v>1</v>
      </c>
      <c r="E5" s="5">
        <v>0.15</v>
      </c>
      <c r="F5" s="5">
        <f t="array" ref="F5">PERCENTILE(IF('Tablet Data'!$A$2:$A$219=$A5,IF('Tablet Data'!$E$2:$E$219=D5,'Tablet Data'!$G$2:$G$219)),$E5)</f>
        <v>18.59</v>
      </c>
      <c r="G5" s="5">
        <f t="array" ref="G5">PERCENTILE(IF('Tablet Data'!$A$2:$A$219=$A5,IF('Tablet Data'!$E$2:$E$219=D5,'Tablet Data'!$H$2:$H$219)),$E5)</f>
        <v>-110.895</v>
      </c>
    </row>
    <row r="6" spans="1:10" x14ac:dyDescent="0.15">
      <c r="A6" s="4" t="s">
        <v>48</v>
      </c>
      <c r="B6" t="s">
        <v>102</v>
      </c>
      <c r="C6" s="4" t="s">
        <v>2</v>
      </c>
      <c r="D6" s="4">
        <v>1</v>
      </c>
      <c r="E6" s="5">
        <v>0.2</v>
      </c>
      <c r="F6" s="5">
        <f t="array" ref="F6">PERCENTILE(IF('Tablet Data'!$A$2:$A$219=$A6,IF('Tablet Data'!$E$2:$E$219=D6,'Tablet Data'!$G$2:$G$219)),$E6)</f>
        <v>18.88</v>
      </c>
      <c r="G6" s="5">
        <f t="array" ref="G6">PERCENTILE(IF('Tablet Data'!$A$2:$A$219=$A6,IF('Tablet Data'!$E$2:$E$219=D6,'Tablet Data'!$H$2:$H$219)),$E6)</f>
        <v>-110.28</v>
      </c>
    </row>
    <row r="7" spans="1:10" x14ac:dyDescent="0.15">
      <c r="A7" s="4" t="s">
        <v>48</v>
      </c>
      <c r="B7" t="s">
        <v>102</v>
      </c>
      <c r="C7" s="4" t="s">
        <v>2</v>
      </c>
      <c r="D7" s="4">
        <v>1</v>
      </c>
      <c r="E7" s="5">
        <v>0.25</v>
      </c>
      <c r="F7" s="5">
        <f t="array" ref="F7">PERCENTILE(IF('Tablet Data'!$A$2:$A$219=$A7,IF('Tablet Data'!$E$2:$E$219=D7,'Tablet Data'!$G$2:$G$219)),$E7)</f>
        <v>19.149999999999999</v>
      </c>
      <c r="G7" s="5">
        <f t="array" ref="G7">PERCENTILE(IF('Tablet Data'!$A$2:$A$219=$A7,IF('Tablet Data'!$E$2:$E$219=D7,'Tablet Data'!$H$2:$H$219)),$E7)</f>
        <v>-110.05</v>
      </c>
    </row>
    <row r="8" spans="1:10" x14ac:dyDescent="0.15">
      <c r="A8" s="4" t="s">
        <v>48</v>
      </c>
      <c r="B8" t="s">
        <v>102</v>
      </c>
      <c r="C8" s="4" t="s">
        <v>2</v>
      </c>
      <c r="D8" s="4">
        <v>1</v>
      </c>
      <c r="E8" s="5">
        <v>0.3</v>
      </c>
      <c r="F8" s="5">
        <f t="array" ref="F8">PERCENTILE(IF('Tablet Data'!$A$2:$A$219=$A8,IF('Tablet Data'!$E$2:$E$219=D8,'Tablet Data'!$G$2:$G$219)),$E8)</f>
        <v>19.38</v>
      </c>
      <c r="G8" s="5">
        <f t="array" ref="G8">PERCENTILE(IF('Tablet Data'!$A$2:$A$219=$A8,IF('Tablet Data'!$E$2:$E$219=D8,'Tablet Data'!$H$2:$H$219)),$E8)</f>
        <v>-110</v>
      </c>
    </row>
    <row r="9" spans="1:10" x14ac:dyDescent="0.15">
      <c r="A9" s="4" t="s">
        <v>48</v>
      </c>
      <c r="B9" t="s">
        <v>102</v>
      </c>
      <c r="C9" s="4" t="s">
        <v>2</v>
      </c>
      <c r="D9" s="4">
        <v>1</v>
      </c>
      <c r="E9" s="5">
        <v>0.35</v>
      </c>
      <c r="F9" s="5">
        <f t="array" ref="F9">PERCENTILE(IF('Tablet Data'!$A$2:$A$219=$A9,IF('Tablet Data'!$E$2:$E$219=D9,'Tablet Data'!$G$2:$G$219)),$E9)</f>
        <v>19.52</v>
      </c>
      <c r="G9" s="5">
        <f t="array" ref="G9">PERCENTILE(IF('Tablet Data'!$A$2:$A$219=$A9,IF('Tablet Data'!$E$2:$E$219=D9,'Tablet Data'!$H$2:$H$219)),$E9)</f>
        <v>-109.69500000000001</v>
      </c>
    </row>
    <row r="10" spans="1:10" x14ac:dyDescent="0.15">
      <c r="A10" s="4" t="s">
        <v>48</v>
      </c>
      <c r="B10" t="s">
        <v>102</v>
      </c>
      <c r="C10" s="4" t="s">
        <v>2</v>
      </c>
      <c r="D10" s="4">
        <v>1</v>
      </c>
      <c r="E10" s="5">
        <v>0.4</v>
      </c>
      <c r="F10" s="5">
        <f t="array" ref="F10">PERCENTILE(IF('Tablet Data'!$A$2:$A$219=$A10,IF('Tablet Data'!$E$2:$E$219=D10,'Tablet Data'!$G$2:$G$219)),$E10)</f>
        <v>19.919999999999998</v>
      </c>
      <c r="G10" s="5">
        <f t="array" ref="G10">PERCENTILE(IF('Tablet Data'!$A$2:$A$219=$A10,IF('Tablet Data'!$E$2:$E$219=D10,'Tablet Data'!$H$2:$H$219)),$E10)</f>
        <v>-109.58</v>
      </c>
    </row>
    <row r="11" spans="1:10" x14ac:dyDescent="0.15">
      <c r="A11" s="4" t="s">
        <v>48</v>
      </c>
      <c r="B11" t="s">
        <v>102</v>
      </c>
      <c r="C11" s="4" t="s">
        <v>2</v>
      </c>
      <c r="D11" s="4">
        <v>1</v>
      </c>
      <c r="E11" s="5">
        <v>0.45</v>
      </c>
      <c r="F11" s="5">
        <f t="array" ref="F11">PERCENTILE(IF('Tablet Data'!$A$2:$A$219=$A11,IF('Tablet Data'!$E$2:$E$219=D11,'Tablet Data'!$G$2:$G$219)),$E11)</f>
        <v>20</v>
      </c>
      <c r="G11" s="5">
        <f t="array" ref="G11">PERCENTILE(IF('Tablet Data'!$A$2:$A$219=$A11,IF('Tablet Data'!$E$2:$E$219=D11,'Tablet Data'!$H$2:$H$219)),$E11)</f>
        <v>-109.395</v>
      </c>
    </row>
    <row r="12" spans="1:10" x14ac:dyDescent="0.15">
      <c r="A12" s="4" t="s">
        <v>48</v>
      </c>
      <c r="B12" t="s">
        <v>102</v>
      </c>
      <c r="C12" s="4" t="s">
        <v>2</v>
      </c>
      <c r="D12" s="4">
        <v>1</v>
      </c>
      <c r="E12" s="5">
        <v>0.5</v>
      </c>
      <c r="F12" s="5">
        <f t="array" ref="F12">PERCENTILE(IF('Tablet Data'!$A$2:$A$219=$A12,IF('Tablet Data'!$E$2:$E$219=D12,'Tablet Data'!$G$2:$G$219)),$E12)</f>
        <v>20.05</v>
      </c>
      <c r="G12" s="5">
        <f t="array" ref="G12">PERCENTILE(IF('Tablet Data'!$A$2:$A$219=$A12,IF('Tablet Data'!$E$2:$E$219=D12,'Tablet Data'!$H$2:$H$219)),$E12)</f>
        <v>-109.1</v>
      </c>
    </row>
    <row r="13" spans="1:10" x14ac:dyDescent="0.15">
      <c r="A13" s="4" t="s">
        <v>48</v>
      </c>
      <c r="B13" t="s">
        <v>102</v>
      </c>
      <c r="C13" s="4" t="s">
        <v>2</v>
      </c>
      <c r="D13" s="4">
        <v>1</v>
      </c>
      <c r="E13" s="5">
        <v>0.55000000000000004</v>
      </c>
      <c r="F13" s="5">
        <f t="array" ref="F13">PERCENTILE(IF('Tablet Data'!$A$2:$A$219=$A13,IF('Tablet Data'!$E$2:$E$219=D13,'Tablet Data'!$G$2:$G$219)),$E13)</f>
        <v>20.100000000000001</v>
      </c>
      <c r="G13" s="5">
        <f t="array" ref="G13">PERCENTILE(IF('Tablet Data'!$A$2:$A$219=$A13,IF('Tablet Data'!$E$2:$E$219=D13,'Tablet Data'!$H$2:$H$219)),$E13)</f>
        <v>-108.935</v>
      </c>
    </row>
    <row r="14" spans="1:10" x14ac:dyDescent="0.15">
      <c r="A14" s="4" t="s">
        <v>48</v>
      </c>
      <c r="B14" t="s">
        <v>102</v>
      </c>
      <c r="C14" s="4" t="s">
        <v>2</v>
      </c>
      <c r="D14" s="4">
        <v>1</v>
      </c>
      <c r="E14" s="5">
        <v>0.6</v>
      </c>
      <c r="F14" s="5">
        <f t="array" ref="F14">PERCENTILE(IF('Tablet Data'!$A$2:$A$219=$A14,IF('Tablet Data'!$E$2:$E$219=D14,'Tablet Data'!$G$2:$G$219)),$E14)</f>
        <v>20.18</v>
      </c>
      <c r="G14" s="5">
        <f t="array" ref="G14">PERCENTILE(IF('Tablet Data'!$A$2:$A$219=$A14,IF('Tablet Data'!$E$2:$E$219=D14,'Tablet Data'!$H$2:$H$219)),$E14)</f>
        <v>-108.5</v>
      </c>
    </row>
    <row r="15" spans="1:10" x14ac:dyDescent="0.15">
      <c r="A15" s="4" t="s">
        <v>48</v>
      </c>
      <c r="B15" t="s">
        <v>102</v>
      </c>
      <c r="C15" s="4" t="s">
        <v>2</v>
      </c>
      <c r="D15" s="4">
        <v>1</v>
      </c>
      <c r="E15" s="5">
        <v>0.65</v>
      </c>
      <c r="F15" s="5">
        <f t="array" ref="F15">PERCENTILE(IF('Tablet Data'!$A$2:$A$219=$A15,IF('Tablet Data'!$E$2:$E$219=D15,'Tablet Data'!$G$2:$G$219)),$E15)</f>
        <v>20.218999999999998</v>
      </c>
      <c r="G15" s="5">
        <f t="array" ref="G15">PERCENTILE(IF('Tablet Data'!$A$2:$A$219=$A15,IF('Tablet Data'!$E$2:$E$219=D15,'Tablet Data'!$H$2:$H$219)),$E15)</f>
        <v>-108.4</v>
      </c>
    </row>
    <row r="16" spans="1:10" x14ac:dyDescent="0.15">
      <c r="A16" s="4" t="s">
        <v>48</v>
      </c>
      <c r="B16" t="s">
        <v>102</v>
      </c>
      <c r="C16" s="4" t="s">
        <v>2</v>
      </c>
      <c r="D16" s="4">
        <v>1</v>
      </c>
      <c r="E16" s="5">
        <v>0.7</v>
      </c>
      <c r="F16" s="5">
        <f t="array" ref="F16">PERCENTILE(IF('Tablet Data'!$A$2:$A$219=$A16,IF('Tablet Data'!$E$2:$E$219=D16,'Tablet Data'!$G$2:$G$219)),$E16)</f>
        <v>20.51</v>
      </c>
      <c r="G16" s="5">
        <f t="array" ref="G16">PERCENTILE(IF('Tablet Data'!$A$2:$A$219=$A16,IF('Tablet Data'!$E$2:$E$219=D16,'Tablet Data'!$H$2:$H$219)),$E16)</f>
        <v>-108.28999999999999</v>
      </c>
    </row>
    <row r="17" spans="1:7" x14ac:dyDescent="0.15">
      <c r="A17" s="4" t="s">
        <v>48</v>
      </c>
      <c r="B17" t="s">
        <v>102</v>
      </c>
      <c r="C17" s="4" t="s">
        <v>2</v>
      </c>
      <c r="D17" s="4">
        <v>1</v>
      </c>
      <c r="E17" s="5">
        <v>0.75</v>
      </c>
      <c r="F17" s="5">
        <f t="array" ref="F17">PERCENTILE(IF('Tablet Data'!$A$2:$A$219=$A17,IF('Tablet Data'!$E$2:$E$219=D17,'Tablet Data'!$G$2:$G$219)),$E17)</f>
        <v>20.6</v>
      </c>
      <c r="G17" s="5">
        <f t="array" ref="G17">PERCENTILE(IF('Tablet Data'!$A$2:$A$219=$A17,IF('Tablet Data'!$E$2:$E$219=D17,'Tablet Data'!$H$2:$H$219)),$E17)</f>
        <v>-108.155</v>
      </c>
    </row>
    <row r="18" spans="1:7" x14ac:dyDescent="0.15">
      <c r="A18" s="4" t="s">
        <v>48</v>
      </c>
      <c r="B18" t="s">
        <v>102</v>
      </c>
      <c r="C18" s="4" t="s">
        <v>2</v>
      </c>
      <c r="D18" s="4">
        <v>1</v>
      </c>
      <c r="E18" s="5">
        <v>0.8</v>
      </c>
      <c r="F18" s="5">
        <f t="array" ref="F18">PERCENTILE(IF('Tablet Data'!$A$2:$A$219=$A18,IF('Tablet Data'!$E$2:$E$219=D18,'Tablet Data'!$G$2:$G$219)),$E18)</f>
        <v>20.64</v>
      </c>
      <c r="G18" s="5">
        <f t="array" ref="G18">PERCENTILE(IF('Tablet Data'!$A$2:$A$219=$A18,IF('Tablet Data'!$E$2:$E$219=D18,'Tablet Data'!$H$2:$H$219)),$E18)</f>
        <v>-107.69199999999999</v>
      </c>
    </row>
    <row r="19" spans="1:7" x14ac:dyDescent="0.15">
      <c r="A19" s="4" t="s">
        <v>48</v>
      </c>
      <c r="B19" t="s">
        <v>102</v>
      </c>
      <c r="C19" s="4" t="s">
        <v>2</v>
      </c>
      <c r="D19" s="4">
        <v>1</v>
      </c>
      <c r="E19" s="5">
        <v>0.85</v>
      </c>
      <c r="F19" s="5">
        <f t="array" ref="F19">PERCENTILE(IF('Tablet Data'!$A$2:$A$219=$A19,IF('Tablet Data'!$E$2:$E$219=D19,'Tablet Data'!$G$2:$G$219)),$E19)</f>
        <v>20.754999999999999</v>
      </c>
      <c r="G19" s="5">
        <f t="array" ref="G19">PERCENTILE(IF('Tablet Data'!$A$2:$A$219=$A19,IF('Tablet Data'!$E$2:$E$219=D19,'Tablet Data'!$H$2:$H$219)),$E19)</f>
        <v>-106.925</v>
      </c>
    </row>
    <row r="20" spans="1:7" x14ac:dyDescent="0.15">
      <c r="A20" s="4" t="s">
        <v>48</v>
      </c>
      <c r="B20" t="s">
        <v>102</v>
      </c>
      <c r="C20" s="4" t="s">
        <v>2</v>
      </c>
      <c r="D20" s="4">
        <v>1</v>
      </c>
      <c r="E20" s="5">
        <v>0.9</v>
      </c>
      <c r="F20" s="5">
        <f t="array" ref="F20">PERCENTILE(IF('Tablet Data'!$A$2:$A$219=$A20,IF('Tablet Data'!$E$2:$E$219=D20,'Tablet Data'!$G$2:$G$219)),$E20)</f>
        <v>21.030999999999999</v>
      </c>
      <c r="G20" s="5">
        <f t="array" ref="G20">PERCENTILE(IF('Tablet Data'!$A$2:$A$219=$A20,IF('Tablet Data'!$E$2:$E$219=D20,'Tablet Data'!$H$2:$H$219)),$E20)</f>
        <v>-106.63</v>
      </c>
    </row>
    <row r="21" spans="1:7" x14ac:dyDescent="0.15">
      <c r="A21" s="4" t="s">
        <v>48</v>
      </c>
      <c r="B21" t="s">
        <v>102</v>
      </c>
      <c r="C21" s="4" t="s">
        <v>2</v>
      </c>
      <c r="D21" s="4">
        <v>1</v>
      </c>
      <c r="E21" s="5">
        <v>0.95</v>
      </c>
      <c r="F21" s="5">
        <f t="array" ref="F21">PERCENTILE(IF('Tablet Data'!$A$2:$A$219=$A21,IF('Tablet Data'!$E$2:$E$219=D21,'Tablet Data'!$G$2:$G$219)),$E21)</f>
        <v>21.2745</v>
      </c>
      <c r="G21" s="5">
        <f t="array" ref="G21">PERCENTILE(IF('Tablet Data'!$A$2:$A$219=$A21,IF('Tablet Data'!$E$2:$E$219=D21,'Tablet Data'!$H$2:$H$219)),$E21)</f>
        <v>-106.08149999999999</v>
      </c>
    </row>
    <row r="22" spans="1:7" x14ac:dyDescent="0.15">
      <c r="A22" s="4" t="s">
        <v>48</v>
      </c>
      <c r="B22" t="s">
        <v>102</v>
      </c>
      <c r="C22" s="4" t="s">
        <v>2</v>
      </c>
      <c r="D22" s="4">
        <v>1</v>
      </c>
      <c r="E22" s="5">
        <v>1</v>
      </c>
      <c r="F22" s="5">
        <f t="array" ref="F22">PERCENTILE(IF('Tablet Data'!$A$2:$A$219=$A22,IF('Tablet Data'!$E$2:$E$219=D22,'Tablet Data'!$G$2:$G$219)),$E22)</f>
        <v>21.96</v>
      </c>
      <c r="G22" s="5">
        <f t="array" ref="G22">PERCENTILE(IF('Tablet Data'!$A$2:$A$219=$A22,IF('Tablet Data'!$E$2:$E$219=D22,'Tablet Data'!$H$2:$H$219)),$E22)</f>
        <v>-104.6</v>
      </c>
    </row>
    <row r="23" spans="1:7" x14ac:dyDescent="0.15">
      <c r="A23" s="4" t="s">
        <v>49</v>
      </c>
      <c r="B23" t="s">
        <v>102</v>
      </c>
      <c r="C23" s="4" t="s">
        <v>2</v>
      </c>
      <c r="D23" s="4">
        <v>1</v>
      </c>
      <c r="E23" s="5">
        <v>0</v>
      </c>
      <c r="F23" s="5">
        <f t="array" ref="F23">PERCENTILE(IF('Tablet Data'!$A$2:$A$219=$A23,IF('Tablet Data'!$E$2:$E$219=D23,'Tablet Data'!$G$2:$G$219)),$E23)</f>
        <v>16</v>
      </c>
      <c r="G23" s="5">
        <f t="array" ref="G23">PERCENTILE(IF('Tablet Data'!$A$2:$A$219=$A23,IF('Tablet Data'!$E$2:$E$219=D23,'Tablet Data'!$H$2:$H$219)),$E23)</f>
        <v>-114</v>
      </c>
    </row>
    <row r="24" spans="1:7" x14ac:dyDescent="0.15">
      <c r="A24" s="4" t="s">
        <v>49</v>
      </c>
      <c r="B24" t="s">
        <v>102</v>
      </c>
      <c r="C24" s="4" t="s">
        <v>2</v>
      </c>
      <c r="D24" s="4">
        <v>1</v>
      </c>
      <c r="E24" s="5">
        <v>0.05</v>
      </c>
      <c r="F24" s="5">
        <f t="array" ref="F24">PERCENTILE(IF('Tablet Data'!$A$2:$A$219=$A24,IF('Tablet Data'!$E$2:$E$219=D24,'Tablet Data'!$G$2:$G$219)),$E24)</f>
        <v>17.024999999999999</v>
      </c>
      <c r="G24" s="5">
        <f t="array" ref="G24">PERCENTILE(IF('Tablet Data'!$A$2:$A$219=$A24,IF('Tablet Data'!$E$2:$E$219=D24,'Tablet Data'!$H$2:$H$219)),$E24)</f>
        <v>-112</v>
      </c>
    </row>
    <row r="25" spans="1:7" x14ac:dyDescent="0.15">
      <c r="A25" s="4" t="s">
        <v>49</v>
      </c>
      <c r="B25" t="s">
        <v>102</v>
      </c>
      <c r="C25" s="4" t="s">
        <v>2</v>
      </c>
      <c r="D25" s="4">
        <v>1</v>
      </c>
      <c r="E25" s="5">
        <v>0.1</v>
      </c>
      <c r="F25" s="5">
        <f t="array" ref="F25">PERCENTILE(IF('Tablet Data'!$A$2:$A$219=$A25,IF('Tablet Data'!$E$2:$E$219=D25,'Tablet Data'!$G$2:$G$219)),$E25)</f>
        <v>18.05</v>
      </c>
      <c r="G25" s="5">
        <f t="array" ref="G25">PERCENTILE(IF('Tablet Data'!$A$2:$A$219=$A25,IF('Tablet Data'!$E$2:$E$219=D25,'Tablet Data'!$H$2:$H$219)),$E25)</f>
        <v>-111.95</v>
      </c>
    </row>
    <row r="26" spans="1:7" x14ac:dyDescent="0.15">
      <c r="A26" s="4" t="s">
        <v>49</v>
      </c>
      <c r="B26" t="s">
        <v>102</v>
      </c>
      <c r="C26" s="4" t="s">
        <v>2</v>
      </c>
      <c r="D26" s="4">
        <v>1</v>
      </c>
      <c r="E26" s="5">
        <v>0.15</v>
      </c>
      <c r="F26" s="5">
        <f t="array" ref="F26">PERCENTILE(IF('Tablet Data'!$A$2:$A$219=$A26,IF('Tablet Data'!$E$2:$E$219=D26,'Tablet Data'!$G$2:$G$219)),$E26)</f>
        <v>18.574999999999999</v>
      </c>
      <c r="G26" s="5">
        <f t="array" ref="G26">PERCENTILE(IF('Tablet Data'!$A$2:$A$219=$A26,IF('Tablet Data'!$E$2:$E$219=D26,'Tablet Data'!$H$2:$H$219)),$E26)</f>
        <v>-111.425</v>
      </c>
    </row>
    <row r="27" spans="1:7" x14ac:dyDescent="0.15">
      <c r="A27" s="4" t="s">
        <v>49</v>
      </c>
      <c r="B27" t="s">
        <v>102</v>
      </c>
      <c r="C27" s="4" t="s">
        <v>2</v>
      </c>
      <c r="D27" s="4">
        <v>1</v>
      </c>
      <c r="E27" s="5">
        <v>0.2</v>
      </c>
      <c r="F27" s="5">
        <f t="array" ref="F27">PERCENTILE(IF('Tablet Data'!$A$2:$A$219=$A27,IF('Tablet Data'!$E$2:$E$219=D27,'Tablet Data'!$G$2:$G$219)),$E27)</f>
        <v>19</v>
      </c>
      <c r="G27" s="5">
        <f t="array" ref="G27">PERCENTILE(IF('Tablet Data'!$A$2:$A$219=$A27,IF('Tablet Data'!$E$2:$E$219=D27,'Tablet Data'!$H$2:$H$219)),$E27)</f>
        <v>-111</v>
      </c>
    </row>
    <row r="28" spans="1:7" x14ac:dyDescent="0.15">
      <c r="A28" s="4" t="s">
        <v>49</v>
      </c>
      <c r="B28" t="s">
        <v>102</v>
      </c>
      <c r="C28" s="4" t="s">
        <v>2</v>
      </c>
      <c r="D28" s="4">
        <v>1</v>
      </c>
      <c r="E28" s="5">
        <v>0.25</v>
      </c>
      <c r="F28" s="5">
        <f t="array" ref="F28">PERCENTILE(IF('Tablet Data'!$A$2:$A$219=$A28,IF('Tablet Data'!$E$2:$E$219=D28,'Tablet Data'!$G$2:$G$219)),$E28)</f>
        <v>19.125</v>
      </c>
      <c r="G28" s="5">
        <f t="array" ref="G28">PERCENTILE(IF('Tablet Data'!$A$2:$A$219=$A28,IF('Tablet Data'!$E$2:$E$219=D28,'Tablet Data'!$H$2:$H$219)),$E28)</f>
        <v>-110.875</v>
      </c>
    </row>
    <row r="29" spans="1:7" x14ac:dyDescent="0.15">
      <c r="A29" s="4" t="s">
        <v>49</v>
      </c>
      <c r="B29" t="s">
        <v>102</v>
      </c>
      <c r="C29" s="4" t="s">
        <v>2</v>
      </c>
      <c r="D29" s="4">
        <v>1</v>
      </c>
      <c r="E29" s="5">
        <v>0.3</v>
      </c>
      <c r="F29" s="5">
        <f t="array" ref="F29">PERCENTILE(IF('Tablet Data'!$A$2:$A$219=$A29,IF('Tablet Data'!$E$2:$E$219=D29,'Tablet Data'!$G$2:$G$219)),$E29)</f>
        <v>20</v>
      </c>
      <c r="G29" s="5">
        <f t="array" ref="G29">PERCENTILE(IF('Tablet Data'!$A$2:$A$219=$A29,IF('Tablet Data'!$E$2:$E$219=D29,'Tablet Data'!$H$2:$H$219)),$E29)</f>
        <v>-110.5</v>
      </c>
    </row>
    <row r="30" spans="1:7" x14ac:dyDescent="0.15">
      <c r="A30" s="4" t="s">
        <v>49</v>
      </c>
      <c r="B30" t="s">
        <v>102</v>
      </c>
      <c r="C30" s="4" t="s">
        <v>2</v>
      </c>
      <c r="D30" s="4">
        <v>1</v>
      </c>
      <c r="E30" s="5">
        <v>0.35</v>
      </c>
      <c r="F30" s="5">
        <f t="array" ref="F30">PERCENTILE(IF('Tablet Data'!$A$2:$A$219=$A30,IF('Tablet Data'!$E$2:$E$219=D30,'Tablet Data'!$G$2:$G$219)),$E30)</f>
        <v>20</v>
      </c>
      <c r="G30" s="5">
        <f t="array" ref="G30">PERCENTILE(IF('Tablet Data'!$A$2:$A$219=$A30,IF('Tablet Data'!$E$2:$E$219=D30,'Tablet Data'!$H$2:$H$219)),$E30)</f>
        <v>-110.325</v>
      </c>
    </row>
    <row r="31" spans="1:7" x14ac:dyDescent="0.15">
      <c r="A31" s="4" t="s">
        <v>49</v>
      </c>
      <c r="B31" t="s">
        <v>102</v>
      </c>
      <c r="C31" s="4" t="s">
        <v>2</v>
      </c>
      <c r="D31" s="4">
        <v>1</v>
      </c>
      <c r="E31" s="5">
        <v>0.4</v>
      </c>
      <c r="F31" s="5">
        <f t="array" ref="F31">PERCENTILE(IF('Tablet Data'!$A$2:$A$219=$A31,IF('Tablet Data'!$E$2:$E$219=D31,'Tablet Data'!$G$2:$G$219)),$E31)</f>
        <v>20</v>
      </c>
      <c r="G31" s="5">
        <f t="array" ref="G31">PERCENTILE(IF('Tablet Data'!$A$2:$A$219=$A31,IF('Tablet Data'!$E$2:$E$219=D31,'Tablet Data'!$H$2:$H$219)),$E31)</f>
        <v>-109.88</v>
      </c>
    </row>
    <row r="32" spans="1:7" x14ac:dyDescent="0.15">
      <c r="A32" s="4" t="s">
        <v>49</v>
      </c>
      <c r="B32" t="s">
        <v>102</v>
      </c>
      <c r="C32" s="4" t="s">
        <v>2</v>
      </c>
      <c r="D32" s="4">
        <v>1</v>
      </c>
      <c r="E32" s="5">
        <v>0.45</v>
      </c>
      <c r="F32" s="5">
        <f t="array" ref="F32">PERCENTILE(IF('Tablet Data'!$A$2:$A$219=$A32,IF('Tablet Data'!$E$2:$E$219=D32,'Tablet Data'!$G$2:$G$219)),$E32)</f>
        <v>20</v>
      </c>
      <c r="G32" s="5">
        <f t="array" ref="G32">PERCENTILE(IF('Tablet Data'!$A$2:$A$219=$A32,IF('Tablet Data'!$E$2:$E$219=D32,'Tablet Data'!$H$2:$H$219)),$E32)</f>
        <v>-109.5</v>
      </c>
    </row>
    <row r="33" spans="1:7" x14ac:dyDescent="0.15">
      <c r="A33" s="4" t="s">
        <v>49</v>
      </c>
      <c r="B33" t="s">
        <v>102</v>
      </c>
      <c r="C33" s="4" t="s">
        <v>2</v>
      </c>
      <c r="D33" s="4">
        <v>1</v>
      </c>
      <c r="E33" s="5">
        <v>0.5</v>
      </c>
      <c r="F33" s="5">
        <f t="array" ref="F33">PERCENTILE(IF('Tablet Data'!$A$2:$A$219=$A33,IF('Tablet Data'!$E$2:$E$219=D33,'Tablet Data'!$G$2:$G$219)),$E33)</f>
        <v>20.25</v>
      </c>
      <c r="G33" s="5">
        <f t="array" ref="G33">PERCENTILE(IF('Tablet Data'!$A$2:$A$219=$A33,IF('Tablet Data'!$E$2:$E$219=D33,'Tablet Data'!$H$2:$H$219)),$E33)</f>
        <v>-109.5</v>
      </c>
    </row>
    <row r="34" spans="1:7" x14ac:dyDescent="0.15">
      <c r="A34" s="4" t="s">
        <v>49</v>
      </c>
      <c r="B34" t="s">
        <v>102</v>
      </c>
      <c r="C34" s="4" t="s">
        <v>2</v>
      </c>
      <c r="D34" s="4">
        <v>1</v>
      </c>
      <c r="E34" s="5">
        <v>0.55000000000000004</v>
      </c>
      <c r="F34" s="5">
        <f t="array" ref="F34">PERCENTILE(IF('Tablet Data'!$A$2:$A$219=$A34,IF('Tablet Data'!$E$2:$E$219=D34,'Tablet Data'!$G$2:$G$219)),$E34)</f>
        <v>20.5</v>
      </c>
      <c r="G34" s="5">
        <f t="array" ref="G34">PERCENTILE(IF('Tablet Data'!$A$2:$A$219=$A34,IF('Tablet Data'!$E$2:$E$219=D34,'Tablet Data'!$H$2:$H$219)),$E34)</f>
        <v>-109</v>
      </c>
    </row>
    <row r="35" spans="1:7" x14ac:dyDescent="0.15">
      <c r="A35" s="4" t="s">
        <v>49</v>
      </c>
      <c r="B35" t="s">
        <v>102</v>
      </c>
      <c r="C35" s="4" t="s">
        <v>2</v>
      </c>
      <c r="D35" s="4">
        <v>1</v>
      </c>
      <c r="E35" s="5">
        <v>0.6</v>
      </c>
      <c r="F35" s="5">
        <f t="array" ref="F35">PERCENTILE(IF('Tablet Data'!$A$2:$A$219=$A35,IF('Tablet Data'!$E$2:$E$219=D35,'Tablet Data'!$G$2:$G$219)),$E35)</f>
        <v>20.5</v>
      </c>
      <c r="G35" s="5">
        <f t="array" ref="G35">PERCENTILE(IF('Tablet Data'!$A$2:$A$219=$A35,IF('Tablet Data'!$E$2:$E$219=D35,'Tablet Data'!$H$2:$H$219)),$E35)</f>
        <v>-108.7</v>
      </c>
    </row>
    <row r="36" spans="1:7" x14ac:dyDescent="0.15">
      <c r="A36" s="4" t="s">
        <v>49</v>
      </c>
      <c r="B36" t="s">
        <v>102</v>
      </c>
      <c r="C36" s="4" t="s">
        <v>2</v>
      </c>
      <c r="D36" s="4">
        <v>1</v>
      </c>
      <c r="E36" s="5">
        <v>0.65</v>
      </c>
      <c r="F36" s="5">
        <f t="array" ref="F36">PERCENTILE(IF('Tablet Data'!$A$2:$A$219=$A36,IF('Tablet Data'!$E$2:$E$219=D36,'Tablet Data'!$G$2:$G$219)),$E36)</f>
        <v>21</v>
      </c>
      <c r="G36" s="5">
        <f t="array" ref="G36">PERCENTILE(IF('Tablet Data'!$A$2:$A$219=$A36,IF('Tablet Data'!$E$2:$E$219=D36,'Tablet Data'!$H$2:$H$219)),$E36)</f>
        <v>-108.5</v>
      </c>
    </row>
    <row r="37" spans="1:7" x14ac:dyDescent="0.15">
      <c r="A37" s="4" t="s">
        <v>49</v>
      </c>
      <c r="B37" t="s">
        <v>102</v>
      </c>
      <c r="C37" s="4" t="s">
        <v>2</v>
      </c>
      <c r="D37" s="4">
        <v>1</v>
      </c>
      <c r="E37" s="5">
        <v>0.7</v>
      </c>
      <c r="F37" s="5">
        <f t="array" ref="F37">PERCENTILE(IF('Tablet Data'!$A$2:$A$219=$A37,IF('Tablet Data'!$E$2:$E$219=D37,'Tablet Data'!$G$2:$G$219)),$E37)</f>
        <v>21</v>
      </c>
      <c r="G37" s="5">
        <f t="array" ref="G37">PERCENTILE(IF('Tablet Data'!$A$2:$A$219=$A37,IF('Tablet Data'!$E$2:$E$219=D37,'Tablet Data'!$H$2:$H$219)),$E37)</f>
        <v>-108.5</v>
      </c>
    </row>
    <row r="38" spans="1:7" x14ac:dyDescent="0.15">
      <c r="A38" s="4" t="s">
        <v>49</v>
      </c>
      <c r="B38" t="s">
        <v>102</v>
      </c>
      <c r="C38" s="4" t="s">
        <v>2</v>
      </c>
      <c r="D38" s="4">
        <v>1</v>
      </c>
      <c r="E38" s="5">
        <v>0.75</v>
      </c>
      <c r="F38" s="5">
        <f t="array" ref="F38">PERCENTILE(IF('Tablet Data'!$A$2:$A$219=$A38,IF('Tablet Data'!$E$2:$E$219=D38,'Tablet Data'!$G$2:$G$219)),$E38)</f>
        <v>21</v>
      </c>
      <c r="G38" s="5">
        <f t="array" ref="G38">PERCENTILE(IF('Tablet Data'!$A$2:$A$219=$A38,IF('Tablet Data'!$E$2:$E$219=D38,'Tablet Data'!$H$2:$H$219)),$E38)</f>
        <v>-108</v>
      </c>
    </row>
    <row r="39" spans="1:7" x14ac:dyDescent="0.15">
      <c r="A39" s="4" t="s">
        <v>49</v>
      </c>
      <c r="B39" t="s">
        <v>102</v>
      </c>
      <c r="C39" s="4" t="s">
        <v>2</v>
      </c>
      <c r="D39" s="4">
        <v>1</v>
      </c>
      <c r="E39" s="5">
        <v>0.8</v>
      </c>
      <c r="F39" s="5">
        <f t="array" ref="F39">PERCENTILE(IF('Tablet Data'!$A$2:$A$219=$A39,IF('Tablet Data'!$E$2:$E$219=D39,'Tablet Data'!$G$2:$G$219)),$E39)</f>
        <v>21.5</v>
      </c>
      <c r="G39" s="5">
        <f t="array" ref="G39">PERCENTILE(IF('Tablet Data'!$A$2:$A$219=$A39,IF('Tablet Data'!$E$2:$E$219=D39,'Tablet Data'!$H$2:$H$219)),$E39)</f>
        <v>-107.6</v>
      </c>
    </row>
    <row r="40" spans="1:7" x14ac:dyDescent="0.15">
      <c r="A40" s="4" t="s">
        <v>49</v>
      </c>
      <c r="B40" t="s">
        <v>102</v>
      </c>
      <c r="C40" s="4" t="s">
        <v>2</v>
      </c>
      <c r="D40" s="4">
        <v>1</v>
      </c>
      <c r="E40" s="5">
        <v>0.85</v>
      </c>
      <c r="F40" s="5">
        <f t="array" ref="F40">PERCENTILE(IF('Tablet Data'!$A$2:$A$219=$A40,IF('Tablet Data'!$E$2:$E$219=D40,'Tablet Data'!$G$2:$G$219)),$E40)</f>
        <v>21.5</v>
      </c>
      <c r="G40" s="5">
        <f t="array" ref="G40">PERCENTILE(IF('Tablet Data'!$A$2:$A$219=$A40,IF('Tablet Data'!$E$2:$E$219=D40,'Tablet Data'!$H$2:$H$219)),$E40)</f>
        <v>-107.075</v>
      </c>
    </row>
    <row r="41" spans="1:7" x14ac:dyDescent="0.15">
      <c r="A41" s="4" t="s">
        <v>49</v>
      </c>
      <c r="B41" t="s">
        <v>102</v>
      </c>
      <c r="C41" s="4" t="s">
        <v>2</v>
      </c>
      <c r="D41" s="4">
        <v>1</v>
      </c>
      <c r="E41" s="5">
        <v>0.9</v>
      </c>
      <c r="F41" s="5">
        <f t="array" ref="F41">PERCENTILE(IF('Tablet Data'!$A$2:$A$219=$A41,IF('Tablet Data'!$E$2:$E$219=D41,'Tablet Data'!$G$2:$G$219)),$E41)</f>
        <v>22</v>
      </c>
      <c r="G41" s="5">
        <f t="array" ref="G41">PERCENTILE(IF('Tablet Data'!$A$2:$A$219=$A41,IF('Tablet Data'!$E$2:$E$219=D41,'Tablet Data'!$H$2:$H$219)),$E41)</f>
        <v>-107</v>
      </c>
    </row>
    <row r="42" spans="1:7" x14ac:dyDescent="0.15">
      <c r="A42" s="4" t="s">
        <v>49</v>
      </c>
      <c r="B42" t="s">
        <v>102</v>
      </c>
      <c r="C42" s="4" t="s">
        <v>2</v>
      </c>
      <c r="D42" s="4">
        <v>1</v>
      </c>
      <c r="E42" s="5">
        <v>0.95</v>
      </c>
      <c r="F42" s="5">
        <f t="array" ref="F42">PERCENTILE(IF('Tablet Data'!$A$2:$A$219=$A42,IF('Tablet Data'!$E$2:$E$219=D42,'Tablet Data'!$G$2:$G$219)),$E42)</f>
        <v>22.949999999999996</v>
      </c>
      <c r="G42" s="5">
        <f t="array" ref="G42">PERCENTILE(IF('Tablet Data'!$A$2:$A$219=$A42,IF('Tablet Data'!$E$2:$E$219=D42,'Tablet Data'!$H$2:$H$219)),$E42)</f>
        <v>-106</v>
      </c>
    </row>
    <row r="43" spans="1:7" x14ac:dyDescent="0.15">
      <c r="A43" s="4" t="s">
        <v>49</v>
      </c>
      <c r="B43" t="s">
        <v>102</v>
      </c>
      <c r="C43" s="4" t="s">
        <v>2</v>
      </c>
      <c r="D43" s="4">
        <v>1</v>
      </c>
      <c r="E43" s="5">
        <v>1</v>
      </c>
      <c r="F43" s="5">
        <f t="array" ref="F43">PERCENTILE(IF('Tablet Data'!$A$2:$A$219=$A43,IF('Tablet Data'!$E$2:$E$219=D43,'Tablet Data'!$G$2:$G$219)),$E43)</f>
        <v>24</v>
      </c>
      <c r="G43" s="5">
        <f t="array" ref="G43">PERCENTILE(IF('Tablet Data'!$A$2:$A$219=$A43,IF('Tablet Data'!$E$2:$E$219=D43,'Tablet Data'!$H$2:$H$219)),$E43)</f>
        <v>-104</v>
      </c>
    </row>
    <row r="44" spans="1:7" x14ac:dyDescent="0.15">
      <c r="A44" s="4" t="s">
        <v>62</v>
      </c>
      <c r="B44" t="s">
        <v>102</v>
      </c>
      <c r="C44" s="4" t="s">
        <v>2</v>
      </c>
      <c r="D44" s="4">
        <v>1</v>
      </c>
      <c r="E44" s="5">
        <v>0</v>
      </c>
      <c r="F44" s="5">
        <f t="array" ref="F44">PERCENTILE(IF('Tablet Data'!$B$2:$B$219=$A44,IF('Tablet Data'!$E$2:$E$219=D44,'Tablet Data'!$G$2:$G$219)),$E44)</f>
        <v>21.4</v>
      </c>
      <c r="G44" s="5">
        <f t="array" ref="G44">PERCENTILE(IF('Tablet Data'!$B$2:$B$219=$A44,IF('Tablet Data'!$E$2:$E$219=D44,'Tablet Data'!$H$2:$H$219)),$E44)</f>
        <v>-109.8</v>
      </c>
    </row>
    <row r="45" spans="1:7" x14ac:dyDescent="0.15">
      <c r="A45" s="4" t="s">
        <v>62</v>
      </c>
      <c r="B45" t="s">
        <v>102</v>
      </c>
      <c r="C45" s="4" t="s">
        <v>2</v>
      </c>
      <c r="D45" s="4">
        <v>1</v>
      </c>
      <c r="E45" s="5">
        <v>0.05</v>
      </c>
      <c r="F45" s="5">
        <f t="array" ref="F45">PERCENTILE(IF('Tablet Data'!$B$2:$B$219=$A45,IF('Tablet Data'!$E$2:$E$219=D45,'Tablet Data'!$G$2:$G$219)),$E45)</f>
        <v>21.434999999999999</v>
      </c>
      <c r="G45" s="5">
        <f t="array" ref="G45">PERCENTILE(IF('Tablet Data'!$B$2:$B$219=$A45,IF('Tablet Data'!$E$2:$E$219=D45,'Tablet Data'!$H$2:$H$219)),$E45)</f>
        <v>-109.8</v>
      </c>
    </row>
    <row r="46" spans="1:7" x14ac:dyDescent="0.15">
      <c r="A46" s="4" t="s">
        <v>62</v>
      </c>
      <c r="B46" t="s">
        <v>102</v>
      </c>
      <c r="C46" s="4" t="s">
        <v>2</v>
      </c>
      <c r="D46" s="4">
        <v>1</v>
      </c>
      <c r="E46" s="5">
        <v>0.1</v>
      </c>
      <c r="F46" s="5">
        <f t="array" ref="F46">PERCENTILE(IF('Tablet Data'!$B$2:$B$219=$A46,IF('Tablet Data'!$E$2:$E$219=D46,'Tablet Data'!$G$2:$G$219)),$E46)</f>
        <v>21.47</v>
      </c>
      <c r="G46" s="5">
        <f t="array" ref="G46">PERCENTILE(IF('Tablet Data'!$B$2:$B$219=$A46,IF('Tablet Data'!$E$2:$E$219=D46,'Tablet Data'!$H$2:$H$219)),$E46)</f>
        <v>-109.8</v>
      </c>
    </row>
    <row r="47" spans="1:7" x14ac:dyDescent="0.15">
      <c r="A47" s="4" t="s">
        <v>62</v>
      </c>
      <c r="B47" t="s">
        <v>102</v>
      </c>
      <c r="C47" s="4" t="s">
        <v>2</v>
      </c>
      <c r="D47" s="4">
        <v>1</v>
      </c>
      <c r="E47" s="5">
        <v>0.15</v>
      </c>
      <c r="F47" s="5">
        <f t="array" ref="F47">PERCENTILE(IF('Tablet Data'!$B$2:$B$219=$A47,IF('Tablet Data'!$E$2:$E$219=D47,'Tablet Data'!$G$2:$G$219)),$E47)</f>
        <v>21.504999999999999</v>
      </c>
      <c r="G47" s="5">
        <f t="array" ref="G47">PERCENTILE(IF('Tablet Data'!$B$2:$B$219=$A47,IF('Tablet Data'!$E$2:$E$219=D47,'Tablet Data'!$H$2:$H$219)),$E47)</f>
        <v>-109.8</v>
      </c>
    </row>
    <row r="48" spans="1:7" x14ac:dyDescent="0.15">
      <c r="A48" s="4" t="s">
        <v>62</v>
      </c>
      <c r="B48" t="s">
        <v>102</v>
      </c>
      <c r="C48" s="4" t="s">
        <v>2</v>
      </c>
      <c r="D48" s="4">
        <v>1</v>
      </c>
      <c r="E48" s="5">
        <v>0.2</v>
      </c>
      <c r="F48" s="5">
        <f t="array" ref="F48">PERCENTILE(IF('Tablet Data'!$B$2:$B$219=$A48,IF('Tablet Data'!$E$2:$E$219=D48,'Tablet Data'!$G$2:$G$219)),$E48)</f>
        <v>21.54</v>
      </c>
      <c r="G48" s="5">
        <f t="array" ref="G48">PERCENTILE(IF('Tablet Data'!$B$2:$B$219=$A48,IF('Tablet Data'!$E$2:$E$219=D48,'Tablet Data'!$H$2:$H$219)),$E48)</f>
        <v>-109.8</v>
      </c>
    </row>
    <row r="49" spans="1:7" x14ac:dyDescent="0.15">
      <c r="A49" s="4" t="s">
        <v>62</v>
      </c>
      <c r="B49" t="s">
        <v>102</v>
      </c>
      <c r="C49" s="4" t="s">
        <v>2</v>
      </c>
      <c r="D49" s="4">
        <v>1</v>
      </c>
      <c r="E49" s="5">
        <v>0.25</v>
      </c>
      <c r="F49" s="5">
        <f t="array" ref="F49">PERCENTILE(IF('Tablet Data'!$B$2:$B$219=$A49,IF('Tablet Data'!$E$2:$E$219=D49,'Tablet Data'!$G$2:$G$219)),$E49)</f>
        <v>21.574999999999999</v>
      </c>
      <c r="G49" s="5">
        <f t="array" ref="G49">PERCENTILE(IF('Tablet Data'!$B$2:$B$219=$A49,IF('Tablet Data'!$E$2:$E$219=D49,'Tablet Data'!$H$2:$H$219)),$E49)</f>
        <v>-109.8</v>
      </c>
    </row>
    <row r="50" spans="1:7" x14ac:dyDescent="0.15">
      <c r="A50" s="4" t="s">
        <v>62</v>
      </c>
      <c r="B50" t="s">
        <v>102</v>
      </c>
      <c r="C50" s="4" t="s">
        <v>2</v>
      </c>
      <c r="D50" s="4">
        <v>1</v>
      </c>
      <c r="E50" s="5">
        <v>0.3</v>
      </c>
      <c r="F50" s="5">
        <f t="array" ref="F50">PERCENTILE(IF('Tablet Data'!$B$2:$B$219=$A50,IF('Tablet Data'!$E$2:$E$219=D50,'Tablet Data'!$G$2:$G$219)),$E50)</f>
        <v>21.61</v>
      </c>
      <c r="G50" s="5">
        <f t="array" ref="G50">PERCENTILE(IF('Tablet Data'!$B$2:$B$219=$A50,IF('Tablet Data'!$E$2:$E$219=D50,'Tablet Data'!$H$2:$H$219)),$E50)</f>
        <v>-109.8</v>
      </c>
    </row>
    <row r="51" spans="1:7" x14ac:dyDescent="0.15">
      <c r="A51" s="4" t="s">
        <v>62</v>
      </c>
      <c r="B51" t="s">
        <v>102</v>
      </c>
      <c r="C51" s="4" t="s">
        <v>2</v>
      </c>
      <c r="D51" s="4">
        <v>1</v>
      </c>
      <c r="E51" s="5">
        <v>0.35</v>
      </c>
      <c r="F51" s="5">
        <f t="array" ref="F51">PERCENTILE(IF('Tablet Data'!$B$2:$B$219=$A51,IF('Tablet Data'!$E$2:$E$219=D51,'Tablet Data'!$G$2:$G$219)),$E51)</f>
        <v>21.645</v>
      </c>
      <c r="G51" s="5">
        <f t="array" ref="G51">PERCENTILE(IF('Tablet Data'!$B$2:$B$219=$A51,IF('Tablet Data'!$E$2:$E$219=D51,'Tablet Data'!$H$2:$H$219)),$E51)</f>
        <v>-109.8</v>
      </c>
    </row>
    <row r="52" spans="1:7" x14ac:dyDescent="0.15">
      <c r="A52" s="4" t="s">
        <v>62</v>
      </c>
      <c r="B52" t="s">
        <v>102</v>
      </c>
      <c r="C52" s="4" t="s">
        <v>2</v>
      </c>
      <c r="D52" s="4">
        <v>1</v>
      </c>
      <c r="E52" s="5">
        <v>0.4</v>
      </c>
      <c r="F52" s="5">
        <f t="array" ref="F52">PERCENTILE(IF('Tablet Data'!$B$2:$B$219=$A52,IF('Tablet Data'!$E$2:$E$219=D52,'Tablet Data'!$G$2:$G$219)),$E52)</f>
        <v>21.68</v>
      </c>
      <c r="G52" s="5">
        <f t="array" ref="G52">PERCENTILE(IF('Tablet Data'!$B$2:$B$219=$A52,IF('Tablet Data'!$E$2:$E$219=D52,'Tablet Data'!$H$2:$H$219)),$E52)</f>
        <v>-109.8</v>
      </c>
    </row>
    <row r="53" spans="1:7" x14ac:dyDescent="0.15">
      <c r="A53" s="4" t="s">
        <v>62</v>
      </c>
      <c r="B53" t="s">
        <v>102</v>
      </c>
      <c r="C53" s="4" t="s">
        <v>2</v>
      </c>
      <c r="D53" s="4">
        <v>1</v>
      </c>
      <c r="E53" s="5">
        <v>0.45</v>
      </c>
      <c r="F53" s="5">
        <f t="array" ref="F53">PERCENTILE(IF('Tablet Data'!$B$2:$B$219=$A53,IF('Tablet Data'!$E$2:$E$219=D53,'Tablet Data'!$G$2:$G$219)),$E53)</f>
        <v>21.715</v>
      </c>
      <c r="G53" s="5">
        <f t="array" ref="G53">PERCENTILE(IF('Tablet Data'!$B$2:$B$219=$A53,IF('Tablet Data'!$E$2:$E$219=D53,'Tablet Data'!$H$2:$H$219)),$E53)</f>
        <v>-109.8</v>
      </c>
    </row>
    <row r="54" spans="1:7" x14ac:dyDescent="0.15">
      <c r="A54" s="4" t="s">
        <v>62</v>
      </c>
      <c r="B54" t="s">
        <v>102</v>
      </c>
      <c r="C54" s="4" t="s">
        <v>2</v>
      </c>
      <c r="D54" s="4">
        <v>1</v>
      </c>
      <c r="E54" s="5">
        <v>0.5</v>
      </c>
      <c r="F54" s="5">
        <f t="array" ref="F54">PERCENTILE(IF('Tablet Data'!$B$2:$B$219=$A54,IF('Tablet Data'!$E$2:$E$219=D54,'Tablet Data'!$G$2:$G$219)),$E54)</f>
        <v>21.75</v>
      </c>
      <c r="G54" s="5">
        <f t="array" ref="G54">PERCENTILE(IF('Tablet Data'!$B$2:$B$219=$A54,IF('Tablet Data'!$E$2:$E$219=D54,'Tablet Data'!$H$2:$H$219)),$E54)</f>
        <v>-109.8</v>
      </c>
    </row>
    <row r="55" spans="1:7" x14ac:dyDescent="0.15">
      <c r="A55" s="4" t="s">
        <v>62</v>
      </c>
      <c r="B55" t="s">
        <v>102</v>
      </c>
      <c r="C55" s="4" t="s">
        <v>2</v>
      </c>
      <c r="D55" s="4">
        <v>1</v>
      </c>
      <c r="E55" s="5">
        <v>0.55000000000000004</v>
      </c>
      <c r="F55" s="5">
        <f t="array" ref="F55">PERCENTILE(IF('Tablet Data'!$B$2:$B$219=$A55,IF('Tablet Data'!$E$2:$E$219=D55,'Tablet Data'!$G$2:$G$219)),$E55)</f>
        <v>21.785</v>
      </c>
      <c r="G55" s="5">
        <f t="array" ref="G55">PERCENTILE(IF('Tablet Data'!$B$2:$B$219=$A55,IF('Tablet Data'!$E$2:$E$219=D55,'Tablet Data'!$H$2:$H$219)),$E55)</f>
        <v>-109.8</v>
      </c>
    </row>
    <row r="56" spans="1:7" x14ac:dyDescent="0.15">
      <c r="A56" s="4" t="s">
        <v>62</v>
      </c>
      <c r="B56" t="s">
        <v>102</v>
      </c>
      <c r="C56" s="4" t="s">
        <v>2</v>
      </c>
      <c r="D56" s="4">
        <v>1</v>
      </c>
      <c r="E56" s="5">
        <v>0.6</v>
      </c>
      <c r="F56" s="5">
        <f t="array" ref="F56">PERCENTILE(IF('Tablet Data'!$B$2:$B$219=$A56,IF('Tablet Data'!$E$2:$E$219=D56,'Tablet Data'!$G$2:$G$219)),$E56)</f>
        <v>21.82</v>
      </c>
      <c r="G56" s="5">
        <f t="array" ref="G56">PERCENTILE(IF('Tablet Data'!$B$2:$B$219=$A56,IF('Tablet Data'!$E$2:$E$219=D56,'Tablet Data'!$H$2:$H$219)),$E56)</f>
        <v>-109.8</v>
      </c>
    </row>
    <row r="57" spans="1:7" x14ac:dyDescent="0.15">
      <c r="A57" s="4" t="s">
        <v>62</v>
      </c>
      <c r="B57" t="s">
        <v>102</v>
      </c>
      <c r="C57" s="4" t="s">
        <v>2</v>
      </c>
      <c r="D57" s="4">
        <v>1</v>
      </c>
      <c r="E57" s="5">
        <v>0.65</v>
      </c>
      <c r="F57" s="5">
        <f t="array" ref="F57">PERCENTILE(IF('Tablet Data'!$B$2:$B$219=$A57,IF('Tablet Data'!$E$2:$E$219=D57,'Tablet Data'!$G$2:$G$219)),$E57)</f>
        <v>21.855</v>
      </c>
      <c r="G57" s="5">
        <f t="array" ref="G57">PERCENTILE(IF('Tablet Data'!$B$2:$B$219=$A57,IF('Tablet Data'!$E$2:$E$219=D57,'Tablet Data'!$H$2:$H$219)),$E57)</f>
        <v>-109.8</v>
      </c>
    </row>
    <row r="58" spans="1:7" x14ac:dyDescent="0.15">
      <c r="A58" s="4" t="s">
        <v>62</v>
      </c>
      <c r="B58" t="s">
        <v>102</v>
      </c>
      <c r="C58" s="4" t="s">
        <v>2</v>
      </c>
      <c r="D58" s="4">
        <v>1</v>
      </c>
      <c r="E58" s="5">
        <v>0.7</v>
      </c>
      <c r="F58" s="5">
        <f t="array" ref="F58">PERCENTILE(IF('Tablet Data'!$B$2:$B$219=$A58,IF('Tablet Data'!$E$2:$E$219=D58,'Tablet Data'!$G$2:$G$219)),$E58)</f>
        <v>21.89</v>
      </c>
      <c r="G58" s="5">
        <f t="array" ref="G58">PERCENTILE(IF('Tablet Data'!$B$2:$B$219=$A58,IF('Tablet Data'!$E$2:$E$219=D58,'Tablet Data'!$H$2:$H$219)),$E58)</f>
        <v>-109.8</v>
      </c>
    </row>
    <row r="59" spans="1:7" x14ac:dyDescent="0.15">
      <c r="A59" s="4" t="s">
        <v>62</v>
      </c>
      <c r="B59" t="s">
        <v>102</v>
      </c>
      <c r="C59" s="4" t="s">
        <v>2</v>
      </c>
      <c r="D59" s="4">
        <v>1</v>
      </c>
      <c r="E59" s="5">
        <v>0.75</v>
      </c>
      <c r="F59" s="5">
        <f t="array" ref="F59">PERCENTILE(IF('Tablet Data'!$B$2:$B$219=$A59,IF('Tablet Data'!$E$2:$E$219=D59,'Tablet Data'!$G$2:$G$219)),$E59)</f>
        <v>21.925000000000001</v>
      </c>
      <c r="G59" s="5">
        <f t="array" ref="G59">PERCENTILE(IF('Tablet Data'!$B$2:$B$219=$A59,IF('Tablet Data'!$E$2:$E$219=D59,'Tablet Data'!$H$2:$H$219)),$E59)</f>
        <v>-109.8</v>
      </c>
    </row>
    <row r="60" spans="1:7" x14ac:dyDescent="0.15">
      <c r="A60" s="4" t="s">
        <v>62</v>
      </c>
      <c r="B60" t="s">
        <v>102</v>
      </c>
      <c r="C60" s="4" t="s">
        <v>2</v>
      </c>
      <c r="D60" s="4">
        <v>1</v>
      </c>
      <c r="E60" s="5">
        <v>0.8</v>
      </c>
      <c r="F60" s="5">
        <f t="array" ref="F60">PERCENTILE(IF('Tablet Data'!$B$2:$B$219=$A60,IF('Tablet Data'!$E$2:$E$219=D60,'Tablet Data'!$G$2:$G$219)),$E60)</f>
        <v>21.96</v>
      </c>
      <c r="G60" s="5">
        <f t="array" ref="G60">PERCENTILE(IF('Tablet Data'!$B$2:$B$219=$A60,IF('Tablet Data'!$E$2:$E$219=D60,'Tablet Data'!$H$2:$H$219)),$E60)</f>
        <v>-109.8</v>
      </c>
    </row>
    <row r="61" spans="1:7" x14ac:dyDescent="0.15">
      <c r="A61" s="4" t="s">
        <v>62</v>
      </c>
      <c r="B61" t="s">
        <v>102</v>
      </c>
      <c r="C61" s="4" t="s">
        <v>2</v>
      </c>
      <c r="D61" s="4">
        <v>1</v>
      </c>
      <c r="E61" s="5">
        <v>0.85</v>
      </c>
      <c r="F61" s="5">
        <f t="array" ref="F61">PERCENTILE(IF('Tablet Data'!$B$2:$B$219=$A61,IF('Tablet Data'!$E$2:$E$219=D61,'Tablet Data'!$G$2:$G$219)),$E61)</f>
        <v>21.995000000000001</v>
      </c>
      <c r="G61" s="5">
        <f t="array" ref="G61">PERCENTILE(IF('Tablet Data'!$B$2:$B$219=$A61,IF('Tablet Data'!$E$2:$E$219=D61,'Tablet Data'!$H$2:$H$219)),$E61)</f>
        <v>-109.8</v>
      </c>
    </row>
    <row r="62" spans="1:7" x14ac:dyDescent="0.15">
      <c r="A62" s="4" t="s">
        <v>62</v>
      </c>
      <c r="B62" t="s">
        <v>102</v>
      </c>
      <c r="C62" s="4" t="s">
        <v>2</v>
      </c>
      <c r="D62" s="4">
        <v>1</v>
      </c>
      <c r="E62" s="5">
        <v>0.9</v>
      </c>
      <c r="F62" s="5">
        <f t="array" ref="F62">PERCENTILE(IF('Tablet Data'!$B$2:$B$219=$A62,IF('Tablet Data'!$E$2:$E$219=D62,'Tablet Data'!$G$2:$G$219)),$E62)</f>
        <v>22.03</v>
      </c>
      <c r="G62" s="5">
        <f t="array" ref="G62">PERCENTILE(IF('Tablet Data'!$B$2:$B$219=$A62,IF('Tablet Data'!$E$2:$E$219=D62,'Tablet Data'!$H$2:$H$219)),$E62)</f>
        <v>-109.8</v>
      </c>
    </row>
    <row r="63" spans="1:7" x14ac:dyDescent="0.15">
      <c r="A63" s="4" t="s">
        <v>62</v>
      </c>
      <c r="B63" t="s">
        <v>102</v>
      </c>
      <c r="C63" s="4" t="s">
        <v>2</v>
      </c>
      <c r="D63" s="4">
        <v>1</v>
      </c>
      <c r="E63" s="5">
        <v>0.95</v>
      </c>
      <c r="F63" s="5">
        <f t="array" ref="F63">PERCENTILE(IF('Tablet Data'!$B$2:$B$219=$A63,IF('Tablet Data'!$E$2:$E$219=D63,'Tablet Data'!$G$2:$G$219)),$E63)</f>
        <v>22.065000000000001</v>
      </c>
      <c r="G63" s="5">
        <f t="array" ref="G63">PERCENTILE(IF('Tablet Data'!$B$2:$B$219=$A63,IF('Tablet Data'!$E$2:$E$219=D63,'Tablet Data'!$H$2:$H$219)),$E63)</f>
        <v>-109.8</v>
      </c>
    </row>
    <row r="64" spans="1:7" x14ac:dyDescent="0.15">
      <c r="A64" s="4" t="s">
        <v>62</v>
      </c>
      <c r="B64" t="s">
        <v>102</v>
      </c>
      <c r="C64" s="4" t="s">
        <v>2</v>
      </c>
      <c r="D64" s="4">
        <v>1</v>
      </c>
      <c r="E64" s="5">
        <v>1</v>
      </c>
      <c r="F64" s="5">
        <f t="array" ref="F64">PERCENTILE(IF('Tablet Data'!$B$2:$B$219=$A64,IF('Tablet Data'!$E$2:$E$219=D64,'Tablet Data'!$G$2:$G$219)),$E64)</f>
        <v>22.1</v>
      </c>
      <c r="G64" s="5">
        <f t="array" ref="G64">PERCENTILE(IF('Tablet Data'!$B$2:$B$219=$A64,IF('Tablet Data'!$E$2:$E$219=D64,'Tablet Data'!$H$2:$H$219)),$E64)</f>
        <v>-109.8</v>
      </c>
    </row>
    <row r="65" spans="1:7" x14ac:dyDescent="0.15">
      <c r="A65" s="4" t="s">
        <v>61</v>
      </c>
      <c r="B65" t="s">
        <v>102</v>
      </c>
      <c r="C65" s="4" t="s">
        <v>2</v>
      </c>
      <c r="D65" s="4">
        <v>1</v>
      </c>
      <c r="E65" s="5">
        <v>0</v>
      </c>
      <c r="F65" s="5">
        <f t="array" ref="F65">PERCENTILE(IF('Tablet Data'!$B$2:$B$219=$A65,IF('Tablet Data'!$E$2:$E$219=D65,'Tablet Data'!$G$2:$G$219)),$E65)</f>
        <v>15.7</v>
      </c>
      <c r="G65" s="5">
        <f t="array" ref="G65">PERCENTILE(IF('Tablet Data'!$B$2:$B$219=$A65,IF('Tablet Data'!$E$2:$E$219=D65,'Tablet Data'!$H$2:$H$219)),$E65)</f>
        <v>-114</v>
      </c>
    </row>
    <row r="66" spans="1:7" x14ac:dyDescent="0.15">
      <c r="A66" s="4" t="s">
        <v>61</v>
      </c>
      <c r="B66" t="s">
        <v>102</v>
      </c>
      <c r="C66" s="4" t="s">
        <v>2</v>
      </c>
      <c r="D66" s="4">
        <v>1</v>
      </c>
      <c r="E66" s="5">
        <v>0.05</v>
      </c>
      <c r="F66" s="5">
        <f t="array" ref="F66">PERCENTILE(IF('Tablet Data'!$B$2:$B$219=$A66,IF('Tablet Data'!$E$2:$E$219=D66,'Tablet Data'!$G$2:$G$219)),$E66)</f>
        <v>17.125</v>
      </c>
      <c r="G66" s="5">
        <f t="array" ref="G66">PERCENTILE(IF('Tablet Data'!$B$2:$B$219=$A66,IF('Tablet Data'!$E$2:$E$219=D66,'Tablet Data'!$H$2:$H$219)),$E66)</f>
        <v>-112</v>
      </c>
    </row>
    <row r="67" spans="1:7" x14ac:dyDescent="0.15">
      <c r="A67" s="4" t="s">
        <v>61</v>
      </c>
      <c r="B67" t="s">
        <v>102</v>
      </c>
      <c r="C67" s="4" t="s">
        <v>2</v>
      </c>
      <c r="D67" s="4">
        <v>1</v>
      </c>
      <c r="E67" s="5">
        <v>0.1</v>
      </c>
      <c r="F67" s="5">
        <f t="array" ref="F67">PERCENTILE(IF('Tablet Data'!$B$2:$B$219=$A67,IF('Tablet Data'!$E$2:$E$219=D67,'Tablet Data'!$G$2:$G$219)),$E67)</f>
        <v>18</v>
      </c>
      <c r="G67" s="5">
        <f t="array" ref="G67">PERCENTILE(IF('Tablet Data'!$B$2:$B$219=$A67,IF('Tablet Data'!$E$2:$E$219=D67,'Tablet Data'!$H$2:$H$219)),$E67)</f>
        <v>-111.5</v>
      </c>
    </row>
    <row r="68" spans="1:7" x14ac:dyDescent="0.15">
      <c r="A68" s="4" t="s">
        <v>61</v>
      </c>
      <c r="B68" t="s">
        <v>102</v>
      </c>
      <c r="C68" s="4" t="s">
        <v>2</v>
      </c>
      <c r="D68" s="4">
        <v>1</v>
      </c>
      <c r="E68" s="5">
        <v>0.15</v>
      </c>
      <c r="F68" s="5">
        <f t="array" ref="F68">PERCENTILE(IF('Tablet Data'!$B$2:$B$219=$A68,IF('Tablet Data'!$E$2:$E$219=D68,'Tablet Data'!$G$2:$G$219)),$E68)</f>
        <v>18.5</v>
      </c>
      <c r="G68" s="5">
        <f t="array" ref="G68">PERCENTILE(IF('Tablet Data'!$B$2:$B$219=$A68,IF('Tablet Data'!$E$2:$E$219=D68,'Tablet Data'!$H$2:$H$219)),$E68)</f>
        <v>-111.3</v>
      </c>
    </row>
    <row r="69" spans="1:7" x14ac:dyDescent="0.15">
      <c r="A69" s="4" t="s">
        <v>61</v>
      </c>
      <c r="B69" t="s">
        <v>102</v>
      </c>
      <c r="C69" s="4" t="s">
        <v>2</v>
      </c>
      <c r="D69" s="4">
        <v>1</v>
      </c>
      <c r="E69" s="5">
        <v>0.2</v>
      </c>
      <c r="F69" s="5">
        <f t="array" ref="F69">PERCENTILE(IF('Tablet Data'!$B$2:$B$219=$A69,IF('Tablet Data'!$E$2:$E$219=D69,'Tablet Data'!$G$2:$G$219)),$E69)</f>
        <v>19</v>
      </c>
      <c r="G69" s="5">
        <f t="array" ref="G69">PERCENTILE(IF('Tablet Data'!$B$2:$B$219=$A69,IF('Tablet Data'!$E$2:$E$219=D69,'Tablet Data'!$H$2:$H$219)),$E69)</f>
        <v>-111</v>
      </c>
    </row>
    <row r="70" spans="1:7" x14ac:dyDescent="0.15">
      <c r="A70" s="4" t="s">
        <v>61</v>
      </c>
      <c r="B70" t="s">
        <v>102</v>
      </c>
      <c r="C70" s="4" t="s">
        <v>2</v>
      </c>
      <c r="D70" s="4">
        <v>1</v>
      </c>
      <c r="E70" s="5">
        <v>0.25</v>
      </c>
      <c r="F70" s="5">
        <f t="array" ref="F70">PERCENTILE(IF('Tablet Data'!$B$2:$B$219=$A70,IF('Tablet Data'!$E$2:$E$219=D70,'Tablet Data'!$G$2:$G$219)),$E70)</f>
        <v>19.05</v>
      </c>
      <c r="G70" s="5">
        <f t="array" ref="G70">PERCENTILE(IF('Tablet Data'!$B$2:$B$219=$A70,IF('Tablet Data'!$E$2:$E$219=D70,'Tablet Data'!$H$2:$H$219)),$E70)</f>
        <v>-110.5</v>
      </c>
    </row>
    <row r="71" spans="1:7" x14ac:dyDescent="0.15">
      <c r="A71" s="4" t="s">
        <v>61</v>
      </c>
      <c r="B71" t="s">
        <v>102</v>
      </c>
      <c r="C71" s="4" t="s">
        <v>2</v>
      </c>
      <c r="D71" s="4">
        <v>1</v>
      </c>
      <c r="E71" s="5">
        <v>0.3</v>
      </c>
      <c r="F71" s="5">
        <f t="array" ref="F71">PERCENTILE(IF('Tablet Data'!$B$2:$B$219=$A71,IF('Tablet Data'!$E$2:$E$219=D71,'Tablet Data'!$G$2:$G$219)),$E71)</f>
        <v>19.5</v>
      </c>
      <c r="G71" s="5">
        <f t="array" ref="G71">PERCENTILE(IF('Tablet Data'!$B$2:$B$219=$A71,IF('Tablet Data'!$E$2:$E$219=D71,'Tablet Data'!$H$2:$H$219)),$E71)</f>
        <v>-110.30000000000001</v>
      </c>
    </row>
    <row r="72" spans="1:7" x14ac:dyDescent="0.15">
      <c r="A72" s="4" t="s">
        <v>61</v>
      </c>
      <c r="B72" t="s">
        <v>102</v>
      </c>
      <c r="C72" s="4" t="s">
        <v>2</v>
      </c>
      <c r="D72" s="4">
        <v>1</v>
      </c>
      <c r="E72" s="5">
        <v>0.35</v>
      </c>
      <c r="F72" s="5">
        <f t="array" ref="F72">PERCENTILE(IF('Tablet Data'!$B$2:$B$219=$A72,IF('Tablet Data'!$E$2:$E$219=D72,'Tablet Data'!$G$2:$G$219)),$E72)</f>
        <v>20</v>
      </c>
      <c r="G72" s="5">
        <f t="array" ref="G72">PERCENTILE(IF('Tablet Data'!$B$2:$B$219=$A72,IF('Tablet Data'!$E$2:$E$219=D72,'Tablet Data'!$H$2:$H$219)),$E72)</f>
        <v>-110</v>
      </c>
    </row>
    <row r="73" spans="1:7" x14ac:dyDescent="0.15">
      <c r="A73" s="4" t="s">
        <v>61</v>
      </c>
      <c r="B73" t="s">
        <v>102</v>
      </c>
      <c r="C73" s="4" t="s">
        <v>2</v>
      </c>
      <c r="D73" s="4">
        <v>1</v>
      </c>
      <c r="E73" s="5">
        <v>0.4</v>
      </c>
      <c r="F73" s="5">
        <f t="array" ref="F73">PERCENTILE(IF('Tablet Data'!$B$2:$B$219=$A73,IF('Tablet Data'!$E$2:$E$219=D73,'Tablet Data'!$G$2:$G$219)),$E73)</f>
        <v>20</v>
      </c>
      <c r="G73" s="5">
        <f t="array" ref="G73">PERCENTILE(IF('Tablet Data'!$B$2:$B$219=$A73,IF('Tablet Data'!$E$2:$E$219=D73,'Tablet Data'!$H$2:$H$219)),$E73)</f>
        <v>-109.7</v>
      </c>
    </row>
    <row r="74" spans="1:7" x14ac:dyDescent="0.15">
      <c r="A74" s="4" t="s">
        <v>61</v>
      </c>
      <c r="B74" t="s">
        <v>102</v>
      </c>
      <c r="C74" s="4" t="s">
        <v>2</v>
      </c>
      <c r="D74" s="4">
        <v>1</v>
      </c>
      <c r="E74" s="5">
        <v>0.45</v>
      </c>
      <c r="F74" s="5">
        <f t="array" ref="F74">PERCENTILE(IF('Tablet Data'!$B$2:$B$219=$A74,IF('Tablet Data'!$E$2:$E$219=D74,'Tablet Data'!$G$2:$G$219)),$E74)</f>
        <v>20</v>
      </c>
      <c r="G74" s="5">
        <f t="array" ref="G74">PERCENTILE(IF('Tablet Data'!$B$2:$B$219=$A74,IF('Tablet Data'!$E$2:$E$219=D74,'Tablet Data'!$H$2:$H$219)),$E74)</f>
        <v>-109.5</v>
      </c>
    </row>
    <row r="75" spans="1:7" x14ac:dyDescent="0.15">
      <c r="A75" s="4" t="s">
        <v>61</v>
      </c>
      <c r="B75" t="s">
        <v>102</v>
      </c>
      <c r="C75" s="4" t="s">
        <v>2</v>
      </c>
      <c r="D75" s="4">
        <v>1</v>
      </c>
      <c r="E75" s="5">
        <v>0.5</v>
      </c>
      <c r="F75" s="5">
        <f t="array" ref="F75">PERCENTILE(IF('Tablet Data'!$B$2:$B$219=$A75,IF('Tablet Data'!$E$2:$E$219=D75,'Tablet Data'!$G$2:$G$219)),$E75)</f>
        <v>20.05</v>
      </c>
      <c r="G75" s="5">
        <f t="array" ref="G75">PERCENTILE(IF('Tablet Data'!$B$2:$B$219=$A75,IF('Tablet Data'!$E$2:$E$219=D75,'Tablet Data'!$H$2:$H$219)),$E75)</f>
        <v>-109.35</v>
      </c>
    </row>
    <row r="76" spans="1:7" x14ac:dyDescent="0.15">
      <c r="A76" s="4" t="s">
        <v>61</v>
      </c>
      <c r="B76" t="s">
        <v>102</v>
      </c>
      <c r="C76" s="4" t="s">
        <v>2</v>
      </c>
      <c r="D76" s="4">
        <v>1</v>
      </c>
      <c r="E76" s="5">
        <v>0.55000000000000004</v>
      </c>
      <c r="F76" s="5">
        <f t="array" ref="F76">PERCENTILE(IF('Tablet Data'!$B$2:$B$219=$A76,IF('Tablet Data'!$E$2:$E$219=D76,'Tablet Data'!$G$2:$G$219)),$E76)</f>
        <v>20.215</v>
      </c>
      <c r="G76" s="5">
        <f t="array" ref="G76">PERCENTILE(IF('Tablet Data'!$B$2:$B$219=$A76,IF('Tablet Data'!$E$2:$E$219=D76,'Tablet Data'!$H$2:$H$219)),$E76)</f>
        <v>-109</v>
      </c>
    </row>
    <row r="77" spans="1:7" x14ac:dyDescent="0.15">
      <c r="A77" s="4" t="s">
        <v>61</v>
      </c>
      <c r="B77" t="s">
        <v>102</v>
      </c>
      <c r="C77" s="4" t="s">
        <v>2</v>
      </c>
      <c r="D77" s="4">
        <v>1</v>
      </c>
      <c r="E77" s="5">
        <v>0.6</v>
      </c>
      <c r="F77" s="5">
        <f t="array" ref="F77">PERCENTILE(IF('Tablet Data'!$B$2:$B$219=$A77,IF('Tablet Data'!$E$2:$E$219=D77,'Tablet Data'!$G$2:$G$219)),$E77)</f>
        <v>20.5</v>
      </c>
      <c r="G77" s="5">
        <f t="array" ref="G77">PERCENTILE(IF('Tablet Data'!$B$2:$B$219=$A77,IF('Tablet Data'!$E$2:$E$219=D77,'Tablet Data'!$H$2:$H$219)),$E77)</f>
        <v>-108.5</v>
      </c>
    </row>
    <row r="78" spans="1:7" x14ac:dyDescent="0.15">
      <c r="A78" s="4" t="s">
        <v>61</v>
      </c>
      <c r="B78" t="s">
        <v>102</v>
      </c>
      <c r="C78" s="4" t="s">
        <v>2</v>
      </c>
      <c r="D78" s="4">
        <v>1</v>
      </c>
      <c r="E78" s="5">
        <v>0.65</v>
      </c>
      <c r="F78" s="5">
        <f t="array" ref="F78">PERCENTILE(IF('Tablet Data'!$B$2:$B$219=$A78,IF('Tablet Data'!$E$2:$E$219=D78,'Tablet Data'!$G$2:$G$219)),$E78)</f>
        <v>20.524999999999999</v>
      </c>
      <c r="G78" s="5">
        <f t="array" ref="G78">PERCENTILE(IF('Tablet Data'!$B$2:$B$219=$A78,IF('Tablet Data'!$E$2:$E$219=D78,'Tablet Data'!$H$2:$H$219)),$E78)</f>
        <v>-108.5</v>
      </c>
    </row>
    <row r="79" spans="1:7" x14ac:dyDescent="0.15">
      <c r="A79" s="4" t="s">
        <v>61</v>
      </c>
      <c r="B79" t="s">
        <v>102</v>
      </c>
      <c r="C79" s="4" t="s">
        <v>2</v>
      </c>
      <c r="D79" s="4">
        <v>1</v>
      </c>
      <c r="E79" s="5">
        <v>0.7</v>
      </c>
      <c r="F79" s="5">
        <f t="array" ref="F79">PERCENTILE(IF('Tablet Data'!$B$2:$B$219=$A79,IF('Tablet Data'!$E$2:$E$219=D79,'Tablet Data'!$G$2:$G$219)),$E79)</f>
        <v>20.75</v>
      </c>
      <c r="G79" s="5">
        <f t="array" ref="G79">PERCENTILE(IF('Tablet Data'!$B$2:$B$219=$A79,IF('Tablet Data'!$E$2:$E$219=D79,'Tablet Data'!$H$2:$H$219)),$E79)</f>
        <v>-108.35</v>
      </c>
    </row>
    <row r="80" spans="1:7" x14ac:dyDescent="0.15">
      <c r="A80" s="4" t="s">
        <v>61</v>
      </c>
      <c r="B80" t="s">
        <v>102</v>
      </c>
      <c r="C80" s="4" t="s">
        <v>2</v>
      </c>
      <c r="D80" s="4">
        <v>1</v>
      </c>
      <c r="E80" s="5">
        <v>0.75</v>
      </c>
      <c r="F80" s="5">
        <f t="array" ref="F80">PERCENTILE(IF('Tablet Data'!$B$2:$B$219=$A80,IF('Tablet Data'!$E$2:$E$219=D80,'Tablet Data'!$G$2:$G$219)),$E80)</f>
        <v>21</v>
      </c>
      <c r="G80" s="5">
        <f t="array" ref="G80">PERCENTILE(IF('Tablet Data'!$B$2:$B$219=$A80,IF('Tablet Data'!$E$2:$E$219=D80,'Tablet Data'!$H$2:$H$219)),$E80)</f>
        <v>-108.005</v>
      </c>
    </row>
    <row r="81" spans="1:7" x14ac:dyDescent="0.15">
      <c r="A81" s="4" t="s">
        <v>61</v>
      </c>
      <c r="B81" t="s">
        <v>102</v>
      </c>
      <c r="C81" s="4" t="s">
        <v>2</v>
      </c>
      <c r="D81" s="4">
        <v>1</v>
      </c>
      <c r="E81" s="5">
        <v>0.8</v>
      </c>
      <c r="F81" s="5">
        <f t="array" ref="F81">PERCENTILE(IF('Tablet Data'!$B$2:$B$219=$A81,IF('Tablet Data'!$E$2:$E$219=D81,'Tablet Data'!$G$2:$G$219)),$E81)</f>
        <v>21</v>
      </c>
      <c r="G81" s="5">
        <f t="array" ref="G81">PERCENTILE(IF('Tablet Data'!$B$2:$B$219=$A81,IF('Tablet Data'!$E$2:$E$219=D81,'Tablet Data'!$H$2:$H$219)),$E81)</f>
        <v>-107.5</v>
      </c>
    </row>
    <row r="82" spans="1:7" x14ac:dyDescent="0.15">
      <c r="A82" s="4" t="s">
        <v>61</v>
      </c>
      <c r="B82" t="s">
        <v>102</v>
      </c>
      <c r="C82" s="4" t="s">
        <v>2</v>
      </c>
      <c r="D82" s="4">
        <v>1</v>
      </c>
      <c r="E82" s="5">
        <v>0.85</v>
      </c>
      <c r="F82" s="5">
        <f t="array" ref="F82">PERCENTILE(IF('Tablet Data'!$B$2:$B$219=$A82,IF('Tablet Data'!$E$2:$E$219=D82,'Tablet Data'!$G$2:$G$219)),$E82)</f>
        <v>21.5</v>
      </c>
      <c r="G82" s="5">
        <f t="array" ref="G82">PERCENTILE(IF('Tablet Data'!$B$2:$B$219=$A82,IF('Tablet Data'!$E$2:$E$219=D82,'Tablet Data'!$H$2:$H$219)),$E82)</f>
        <v>-107</v>
      </c>
    </row>
    <row r="83" spans="1:7" x14ac:dyDescent="0.15">
      <c r="A83" s="4" t="s">
        <v>61</v>
      </c>
      <c r="B83" t="s">
        <v>102</v>
      </c>
      <c r="C83" s="4" t="s">
        <v>2</v>
      </c>
      <c r="D83" s="4">
        <v>1</v>
      </c>
      <c r="E83" s="5">
        <v>0.9</v>
      </c>
      <c r="F83" s="5">
        <f t="array" ref="F83">PERCENTILE(IF('Tablet Data'!$B$2:$B$219=$A83,IF('Tablet Data'!$E$2:$E$219=D83,'Tablet Data'!$G$2:$G$219)),$E83)</f>
        <v>21.73</v>
      </c>
      <c r="G83" s="5">
        <f t="array" ref="G83">PERCENTILE(IF('Tablet Data'!$B$2:$B$219=$A83,IF('Tablet Data'!$E$2:$E$219=D83,'Tablet Data'!$H$2:$H$219)),$E83)</f>
        <v>-106.65</v>
      </c>
    </row>
    <row r="84" spans="1:7" x14ac:dyDescent="0.15">
      <c r="A84" s="4" t="s">
        <v>61</v>
      </c>
      <c r="B84" t="s">
        <v>102</v>
      </c>
      <c r="C84" s="4" t="s">
        <v>2</v>
      </c>
      <c r="D84" s="4">
        <v>1</v>
      </c>
      <c r="E84" s="5">
        <v>0.95</v>
      </c>
      <c r="F84" s="5">
        <f t="array" ref="F84">PERCENTILE(IF('Tablet Data'!$B$2:$B$219=$A84,IF('Tablet Data'!$E$2:$E$219=D84,'Tablet Data'!$G$2:$G$219)),$E84)</f>
        <v>22</v>
      </c>
      <c r="G84" s="5">
        <f t="array" ref="G84">PERCENTILE(IF('Tablet Data'!$B$2:$B$219=$A84,IF('Tablet Data'!$E$2:$E$219=D84,'Tablet Data'!$H$2:$H$219)),$E84)</f>
        <v>-105.99249999999999</v>
      </c>
    </row>
    <row r="85" spans="1:7" x14ac:dyDescent="0.15">
      <c r="A85" s="4" t="s">
        <v>61</v>
      </c>
      <c r="B85" t="s">
        <v>102</v>
      </c>
      <c r="C85" s="4" t="s">
        <v>2</v>
      </c>
      <c r="D85" s="4">
        <v>1</v>
      </c>
      <c r="E85" s="5">
        <v>1</v>
      </c>
      <c r="F85" s="5">
        <f t="array" ref="F85">PERCENTILE(IF('Tablet Data'!$B$2:$B$219=$A85,IF('Tablet Data'!$E$2:$E$219=D85,'Tablet Data'!$G$2:$G$219)),$E85)</f>
        <v>24</v>
      </c>
      <c r="G85" s="5">
        <f t="array" ref="G85">PERCENTILE(IF('Tablet Data'!$B$2:$B$219=$A85,IF('Tablet Data'!$E$2:$E$219=D85,'Tablet Data'!$H$2:$H$219)),$E85)</f>
        <v>-104</v>
      </c>
    </row>
    <row r="86" spans="1:7" x14ac:dyDescent="0.15">
      <c r="A86" s="4" t="s">
        <v>64</v>
      </c>
      <c r="B86" t="s">
        <v>102</v>
      </c>
      <c r="C86" s="4" t="s">
        <v>2</v>
      </c>
      <c r="D86" s="4">
        <v>1</v>
      </c>
      <c r="E86" s="5">
        <v>0</v>
      </c>
      <c r="F86" s="5">
        <f t="array" ref="F86">PERCENTILE(IF('Tablet Data'!$E$2:$E$219=D86,'Tablet Data'!$G$2:$G$219),$E86)</f>
        <v>15.7</v>
      </c>
      <c r="G86" s="5">
        <f t="array" ref="G86">PERCENTILE(IF('Tablet Data'!$E$2:$E$219=D86,'Tablet Data'!$H$2:$H$219),$E86)</f>
        <v>-114</v>
      </c>
    </row>
    <row r="87" spans="1:7" x14ac:dyDescent="0.15">
      <c r="A87" s="4" t="s">
        <v>64</v>
      </c>
      <c r="B87" t="s">
        <v>102</v>
      </c>
      <c r="C87" s="4" t="s">
        <v>2</v>
      </c>
      <c r="D87" s="4">
        <v>1</v>
      </c>
      <c r="E87" s="5">
        <v>0.05</v>
      </c>
      <c r="F87" s="5">
        <f t="array" ref="F87">PERCENTILE(IF('Tablet Data'!$E$2:$E$219=D87,'Tablet Data'!$G$2:$G$219),$E87)</f>
        <v>17.175000000000001</v>
      </c>
      <c r="G87" s="5">
        <f t="array" ref="G87">PERCENTILE(IF('Tablet Data'!$E$2:$E$219=D87,'Tablet Data'!$H$2:$H$219),$E87)</f>
        <v>-112</v>
      </c>
    </row>
    <row r="88" spans="1:7" x14ac:dyDescent="0.15">
      <c r="A88" s="4" t="s">
        <v>64</v>
      </c>
      <c r="B88" t="s">
        <v>102</v>
      </c>
      <c r="C88" s="4" t="s">
        <v>2</v>
      </c>
      <c r="D88" s="4">
        <v>1</v>
      </c>
      <c r="E88" s="5">
        <v>0.1</v>
      </c>
      <c r="F88" s="5">
        <f t="array" ref="F88">PERCENTILE(IF('Tablet Data'!$E$2:$E$219=D88,'Tablet Data'!$G$2:$G$219),$E88)</f>
        <v>18</v>
      </c>
      <c r="G88" s="5">
        <f t="array" ref="G88">PERCENTILE(IF('Tablet Data'!$E$2:$E$219=D88,'Tablet Data'!$H$2:$H$219),$E88)</f>
        <v>-111.5</v>
      </c>
    </row>
    <row r="89" spans="1:7" x14ac:dyDescent="0.15">
      <c r="A89" s="4" t="s">
        <v>64</v>
      </c>
      <c r="B89" t="s">
        <v>102</v>
      </c>
      <c r="C89" s="4" t="s">
        <v>2</v>
      </c>
      <c r="D89" s="4">
        <v>1</v>
      </c>
      <c r="E89" s="5">
        <v>0.15</v>
      </c>
      <c r="F89" s="5">
        <f t="array" ref="F89">PERCENTILE(IF('Tablet Data'!$E$2:$E$219=D89,'Tablet Data'!$G$2:$G$219),$E89)</f>
        <v>18.509999999999998</v>
      </c>
      <c r="G89" s="5">
        <f t="array" ref="G89">PERCENTILE(IF('Tablet Data'!$E$2:$E$219=D89,'Tablet Data'!$H$2:$H$219),$E89)</f>
        <v>-111.285</v>
      </c>
    </row>
    <row r="90" spans="1:7" x14ac:dyDescent="0.15">
      <c r="A90" s="4" t="s">
        <v>64</v>
      </c>
      <c r="B90" t="s">
        <v>102</v>
      </c>
      <c r="C90" s="4" t="s">
        <v>2</v>
      </c>
      <c r="D90" s="4">
        <v>1</v>
      </c>
      <c r="E90" s="5">
        <v>0.2</v>
      </c>
      <c r="F90" s="5">
        <f t="array" ref="F90">PERCENTILE(IF('Tablet Data'!$E$2:$E$219=D90,'Tablet Data'!$G$2:$G$219),$E90)</f>
        <v>19</v>
      </c>
      <c r="G90" s="5">
        <f t="array" ref="G90">PERCENTILE(IF('Tablet Data'!$E$2:$E$219=D90,'Tablet Data'!$H$2:$H$219),$E90)</f>
        <v>-111</v>
      </c>
    </row>
    <row r="91" spans="1:7" x14ac:dyDescent="0.15">
      <c r="A91" s="4" t="s">
        <v>64</v>
      </c>
      <c r="B91" t="s">
        <v>102</v>
      </c>
      <c r="C91" s="4" t="s">
        <v>2</v>
      </c>
      <c r="D91" s="4">
        <v>1</v>
      </c>
      <c r="E91" s="5">
        <v>0.25</v>
      </c>
      <c r="F91" s="5">
        <f t="array" ref="F91">PERCENTILE(IF('Tablet Data'!$E$2:$E$219=D91,'Tablet Data'!$G$2:$G$219),$E91)</f>
        <v>19.149999999999999</v>
      </c>
      <c r="G91" s="5">
        <f t="array" ref="G91">PERCENTILE(IF('Tablet Data'!$E$2:$E$219=D91,'Tablet Data'!$H$2:$H$219),$E91)</f>
        <v>-110.5</v>
      </c>
    </row>
    <row r="92" spans="1:7" x14ac:dyDescent="0.15">
      <c r="A92" s="4" t="s">
        <v>64</v>
      </c>
      <c r="B92" t="s">
        <v>102</v>
      </c>
      <c r="C92" s="4" t="s">
        <v>2</v>
      </c>
      <c r="D92" s="4">
        <v>1</v>
      </c>
      <c r="E92" s="5">
        <v>0.3</v>
      </c>
      <c r="F92" s="5">
        <f t="array" ref="F92">PERCENTILE(IF('Tablet Data'!$E$2:$E$219=D92,'Tablet Data'!$G$2:$G$219),$E92)</f>
        <v>19.54</v>
      </c>
      <c r="G92" s="5">
        <f t="array" ref="G92">PERCENTILE(IF('Tablet Data'!$E$2:$E$219=D92,'Tablet Data'!$H$2:$H$219),$E92)</f>
        <v>-110.18</v>
      </c>
    </row>
    <row r="93" spans="1:7" x14ac:dyDescent="0.15">
      <c r="A93" s="4" t="s">
        <v>64</v>
      </c>
      <c r="B93" t="s">
        <v>102</v>
      </c>
      <c r="C93" s="4" t="s">
        <v>2</v>
      </c>
      <c r="D93" s="4">
        <v>1</v>
      </c>
      <c r="E93" s="5">
        <v>0.35</v>
      </c>
      <c r="F93" s="5">
        <f t="array" ref="F93">PERCENTILE(IF('Tablet Data'!$E$2:$E$219=D93,'Tablet Data'!$G$2:$G$219),$E93)</f>
        <v>20</v>
      </c>
      <c r="G93" s="5">
        <f t="array" ref="G93">PERCENTILE(IF('Tablet Data'!$E$2:$E$219=D93,'Tablet Data'!$H$2:$H$219),$E93)</f>
        <v>-110</v>
      </c>
    </row>
    <row r="94" spans="1:7" x14ac:dyDescent="0.15">
      <c r="A94" s="4" t="s">
        <v>64</v>
      </c>
      <c r="B94" t="s">
        <v>102</v>
      </c>
      <c r="C94" s="4" t="s">
        <v>2</v>
      </c>
      <c r="D94" s="4">
        <v>1</v>
      </c>
      <c r="E94" s="5">
        <v>0.4</v>
      </c>
      <c r="F94" s="5">
        <f t="array" ref="F94">PERCENTILE(IF('Tablet Data'!$E$2:$E$219=D94,'Tablet Data'!$G$2:$G$219),$E94)</f>
        <v>20</v>
      </c>
      <c r="G94" s="5">
        <f t="array" ref="G94">PERCENTILE(IF('Tablet Data'!$E$2:$E$219=D94,'Tablet Data'!$H$2:$H$219),$E94)</f>
        <v>-109.72</v>
      </c>
    </row>
    <row r="95" spans="1:7" x14ac:dyDescent="0.15">
      <c r="A95" s="4" t="s">
        <v>64</v>
      </c>
      <c r="B95" t="s">
        <v>102</v>
      </c>
      <c r="C95" s="4" t="s">
        <v>2</v>
      </c>
      <c r="D95" s="4">
        <v>1</v>
      </c>
      <c r="E95" s="5">
        <v>0.45</v>
      </c>
      <c r="F95" s="5">
        <f t="array" ref="F95">PERCENTILE(IF('Tablet Data'!$E$2:$E$219=D95,'Tablet Data'!$G$2:$G$219),$E95)</f>
        <v>20</v>
      </c>
      <c r="G95" s="5">
        <f t="array" ref="G95">PERCENTILE(IF('Tablet Data'!$E$2:$E$219=D95,'Tablet Data'!$H$2:$H$219),$E95)</f>
        <v>-109.5</v>
      </c>
    </row>
    <row r="96" spans="1:7" x14ac:dyDescent="0.15">
      <c r="A96" s="4" t="s">
        <v>64</v>
      </c>
      <c r="B96" t="s">
        <v>102</v>
      </c>
      <c r="C96" s="4" t="s">
        <v>2</v>
      </c>
      <c r="D96" s="4">
        <v>1</v>
      </c>
      <c r="E96" s="5">
        <v>0.5</v>
      </c>
      <c r="F96" s="5">
        <f t="array" ref="F96">PERCENTILE(IF('Tablet Data'!$E$2:$E$219=D96,'Tablet Data'!$G$2:$G$219),$E96)</f>
        <v>20.100000000000001</v>
      </c>
      <c r="G96" s="5">
        <f t="array" ref="G96">PERCENTILE(IF('Tablet Data'!$E$2:$E$219=D96,'Tablet Data'!$H$2:$H$219),$E96)</f>
        <v>-109.5</v>
      </c>
    </row>
    <row r="97" spans="1:7" x14ac:dyDescent="0.15">
      <c r="A97" s="4" t="s">
        <v>64</v>
      </c>
      <c r="B97" t="s">
        <v>102</v>
      </c>
      <c r="C97" s="4" t="s">
        <v>2</v>
      </c>
      <c r="D97" s="4">
        <v>1</v>
      </c>
      <c r="E97" s="5">
        <v>0.55000000000000004</v>
      </c>
      <c r="F97" s="5">
        <f t="array" ref="F97">PERCENTILE(IF('Tablet Data'!$E$2:$E$219=D97,'Tablet Data'!$G$2:$G$219),$E97)</f>
        <v>20.458000000000002</v>
      </c>
      <c r="G97" s="5">
        <f t="array" ref="G97">PERCENTILE(IF('Tablet Data'!$E$2:$E$219=D97,'Tablet Data'!$H$2:$H$219),$E97)</f>
        <v>-109</v>
      </c>
    </row>
    <row r="98" spans="1:7" x14ac:dyDescent="0.15">
      <c r="A98" s="4" t="s">
        <v>64</v>
      </c>
      <c r="B98" t="s">
        <v>102</v>
      </c>
      <c r="C98" s="4" t="s">
        <v>2</v>
      </c>
      <c r="D98" s="4">
        <v>1</v>
      </c>
      <c r="E98" s="5">
        <v>0.6</v>
      </c>
      <c r="F98" s="5">
        <f t="array" ref="F98">PERCENTILE(IF('Tablet Data'!$E$2:$E$219=D98,'Tablet Data'!$G$2:$G$219),$E98)</f>
        <v>20.5</v>
      </c>
      <c r="G98" s="5">
        <f t="array" ref="G98">PERCENTILE(IF('Tablet Data'!$E$2:$E$219=D98,'Tablet Data'!$H$2:$H$219),$E98)</f>
        <v>-108.82000000000001</v>
      </c>
    </row>
    <row r="99" spans="1:7" x14ac:dyDescent="0.15">
      <c r="A99" s="4" t="s">
        <v>64</v>
      </c>
      <c r="B99" t="s">
        <v>102</v>
      </c>
      <c r="C99" s="4" t="s">
        <v>2</v>
      </c>
      <c r="D99" s="4">
        <v>1</v>
      </c>
      <c r="E99" s="5">
        <v>0.65</v>
      </c>
      <c r="F99" s="5">
        <f t="array" ref="F99">PERCENTILE(IF('Tablet Data'!$E$2:$E$219=D99,'Tablet Data'!$G$2:$G$219),$E99)</f>
        <v>20.6</v>
      </c>
      <c r="G99" s="5">
        <f t="array" ref="G99">PERCENTILE(IF('Tablet Data'!$E$2:$E$219=D99,'Tablet Data'!$H$2:$H$219),$E99)</f>
        <v>-108.5</v>
      </c>
    </row>
    <row r="100" spans="1:7" x14ac:dyDescent="0.15">
      <c r="A100" s="4" t="s">
        <v>64</v>
      </c>
      <c r="B100" t="s">
        <v>102</v>
      </c>
      <c r="C100" s="4" t="s">
        <v>2</v>
      </c>
      <c r="D100" s="4">
        <v>1</v>
      </c>
      <c r="E100" s="5">
        <v>0.7</v>
      </c>
      <c r="F100" s="5">
        <f t="array" ref="F100">PERCENTILE(IF('Tablet Data'!$E$2:$E$219=D100,'Tablet Data'!$G$2:$G$219),$E100)</f>
        <v>20.98</v>
      </c>
      <c r="G100" s="5">
        <f t="array" ref="G100">PERCENTILE(IF('Tablet Data'!$E$2:$E$219=D100,'Tablet Data'!$H$2:$H$219),$E100)</f>
        <v>-108.4</v>
      </c>
    </row>
    <row r="101" spans="1:7" x14ac:dyDescent="0.15">
      <c r="A101" s="4" t="s">
        <v>64</v>
      </c>
      <c r="B101" t="s">
        <v>102</v>
      </c>
      <c r="C101" s="4" t="s">
        <v>2</v>
      </c>
      <c r="D101" s="4">
        <v>1</v>
      </c>
      <c r="E101" s="5">
        <v>0.75</v>
      </c>
      <c r="F101" s="5">
        <f t="array" ref="F101">PERCENTILE(IF('Tablet Data'!$E$2:$E$219=D101,'Tablet Data'!$G$2:$G$219),$E101)</f>
        <v>21</v>
      </c>
      <c r="G101" s="5">
        <f t="array" ref="G101">PERCENTILE(IF('Tablet Data'!$E$2:$E$219=D101,'Tablet Data'!$H$2:$H$219),$E101)</f>
        <v>-108.015</v>
      </c>
    </row>
    <row r="102" spans="1:7" x14ac:dyDescent="0.15">
      <c r="A102" s="4" t="s">
        <v>64</v>
      </c>
      <c r="B102" t="s">
        <v>102</v>
      </c>
      <c r="C102" s="4" t="s">
        <v>2</v>
      </c>
      <c r="D102" s="4">
        <v>1</v>
      </c>
      <c r="E102" s="5">
        <v>0.8</v>
      </c>
      <c r="F102" s="5">
        <f t="array" ref="F102">PERCENTILE(IF('Tablet Data'!$E$2:$E$219=D102,'Tablet Data'!$G$2:$G$219),$E102)</f>
        <v>21.231999999999999</v>
      </c>
      <c r="G102" s="5">
        <f t="array" ref="G102">PERCENTILE(IF('Tablet Data'!$E$2:$E$219=D102,'Tablet Data'!$H$2:$H$219),$E102)</f>
        <v>-107.7</v>
      </c>
    </row>
    <row r="103" spans="1:7" x14ac:dyDescent="0.15">
      <c r="A103" s="4" t="s">
        <v>64</v>
      </c>
      <c r="B103" t="s">
        <v>102</v>
      </c>
      <c r="C103" s="4" t="s">
        <v>2</v>
      </c>
      <c r="D103" s="4">
        <v>1</v>
      </c>
      <c r="E103" s="5">
        <v>0.85</v>
      </c>
      <c r="F103" s="5">
        <f t="array" ref="F103">PERCENTILE(IF('Tablet Data'!$E$2:$E$219=D103,'Tablet Data'!$G$2:$G$219),$E103)</f>
        <v>21.5</v>
      </c>
      <c r="G103" s="5">
        <f t="array" ref="G103">PERCENTILE(IF('Tablet Data'!$E$2:$E$219=D103,'Tablet Data'!$H$2:$H$219),$E103)</f>
        <v>-107.01</v>
      </c>
    </row>
    <row r="104" spans="1:7" x14ac:dyDescent="0.15">
      <c r="A104" s="4" t="s">
        <v>64</v>
      </c>
      <c r="B104" t="s">
        <v>102</v>
      </c>
      <c r="C104" s="4" t="s">
        <v>2</v>
      </c>
      <c r="D104" s="4">
        <v>1</v>
      </c>
      <c r="E104" s="5">
        <v>0.9</v>
      </c>
      <c r="F104" s="5">
        <f t="array" ref="F104">PERCENTILE(IF('Tablet Data'!$E$2:$E$219=D104,'Tablet Data'!$G$2:$G$219),$E104)</f>
        <v>21.972000000000001</v>
      </c>
      <c r="G104" s="5">
        <f t="array" ref="G104">PERCENTILE(IF('Tablet Data'!$E$2:$E$219=D104,'Tablet Data'!$H$2:$H$219),$E104)</f>
        <v>-106.67</v>
      </c>
    </row>
    <row r="105" spans="1:7" x14ac:dyDescent="0.15">
      <c r="A105" s="4" t="s">
        <v>64</v>
      </c>
      <c r="B105" t="s">
        <v>102</v>
      </c>
      <c r="C105" s="4" t="s">
        <v>2</v>
      </c>
      <c r="D105" s="4">
        <v>1</v>
      </c>
      <c r="E105" s="5">
        <v>0.95</v>
      </c>
      <c r="F105" s="5">
        <f t="array" ref="F105">PERCENTILE(IF('Tablet Data'!$E$2:$E$219=D105,'Tablet Data'!$G$2:$G$219),$E105)</f>
        <v>22.065000000000001</v>
      </c>
      <c r="G105" s="5">
        <f t="array" ref="G105">PERCENTILE(IF('Tablet Data'!$E$2:$E$219=D105,'Tablet Data'!$H$2:$H$219),$E105)</f>
        <v>-105.9935</v>
      </c>
    </row>
    <row r="106" spans="1:7" x14ac:dyDescent="0.15">
      <c r="A106" s="4" t="s">
        <v>64</v>
      </c>
      <c r="B106" t="s">
        <v>102</v>
      </c>
      <c r="C106" s="4" t="s">
        <v>2</v>
      </c>
      <c r="D106" s="4">
        <v>1</v>
      </c>
      <c r="E106" s="5">
        <v>1</v>
      </c>
      <c r="F106" s="5">
        <f t="array" ref="F106">PERCENTILE(IF('Tablet Data'!$E$2:$E$219=D106,'Tablet Data'!$G$2:$G$219),$E106)</f>
        <v>24</v>
      </c>
      <c r="G106" s="5">
        <f t="array" ref="G106">PERCENTILE(IF('Tablet Data'!$E$2:$E$219=D106,'Tablet Data'!$H$2:$H$219),$E106)</f>
        <v>-104</v>
      </c>
    </row>
    <row r="107" spans="1:7" x14ac:dyDescent="0.15">
      <c r="A107" s="4" t="s">
        <v>74</v>
      </c>
      <c r="B107" t="s">
        <v>102</v>
      </c>
      <c r="C107" s="4" t="s">
        <v>2</v>
      </c>
      <c r="D107" s="4">
        <v>1</v>
      </c>
      <c r="E107" s="5">
        <v>0</v>
      </c>
      <c r="F107" s="5">
        <f t="array" ref="F107">PERCENTILE(IF('Tablet Data'!$A$2:$A$219=$A107,IF('Tablet Data'!$E$2:$E$219=D107,'Tablet Data'!$G$2:$G$219)),$E107)</f>
        <v>21.4</v>
      </c>
      <c r="G107" s="5">
        <f t="array" ref="G107">PERCENTILE(IF('Tablet Data'!$A$2:$A$219=$A107,IF('Tablet Data'!$E$2:$E$219=D107,'Tablet Data'!$H$2:$H$219)),$E107)</f>
        <v>-109.8</v>
      </c>
    </row>
    <row r="108" spans="1:7" x14ac:dyDescent="0.15">
      <c r="A108" s="4" t="s">
        <v>74</v>
      </c>
      <c r="B108" t="s">
        <v>102</v>
      </c>
      <c r="C108" s="4" t="s">
        <v>2</v>
      </c>
      <c r="D108" s="4">
        <v>1</v>
      </c>
      <c r="E108" s="5">
        <v>0.05</v>
      </c>
      <c r="F108" s="5">
        <f t="array" ref="F108">PERCENTILE(IF('Tablet Data'!$A$2:$A$219=$A108,IF('Tablet Data'!$E$2:$E$219=D108,'Tablet Data'!$G$2:$G$219)),$E108)</f>
        <v>21.434999999999999</v>
      </c>
      <c r="G108" s="5">
        <f t="array" ref="G108">PERCENTILE(IF('Tablet Data'!$A$2:$A$219=$A108,IF('Tablet Data'!$E$2:$E$219=D108,'Tablet Data'!$H$2:$H$219)),$E108)</f>
        <v>-109.8</v>
      </c>
    </row>
    <row r="109" spans="1:7" x14ac:dyDescent="0.15">
      <c r="A109" s="4" t="s">
        <v>74</v>
      </c>
      <c r="B109" t="s">
        <v>102</v>
      </c>
      <c r="C109" s="4" t="s">
        <v>2</v>
      </c>
      <c r="D109" s="4">
        <v>1</v>
      </c>
      <c r="E109" s="5">
        <v>0.1</v>
      </c>
      <c r="F109" s="5">
        <f t="array" ref="F109">PERCENTILE(IF('Tablet Data'!$A$2:$A$219=$A109,IF('Tablet Data'!$E$2:$E$219=D109,'Tablet Data'!$G$2:$G$219)),$E109)</f>
        <v>21.47</v>
      </c>
      <c r="G109" s="5">
        <f t="array" ref="G109">PERCENTILE(IF('Tablet Data'!$A$2:$A$219=$A109,IF('Tablet Data'!$E$2:$E$219=D109,'Tablet Data'!$H$2:$H$219)),$E109)</f>
        <v>-109.8</v>
      </c>
    </row>
    <row r="110" spans="1:7" x14ac:dyDescent="0.15">
      <c r="A110" s="4" t="s">
        <v>74</v>
      </c>
      <c r="B110" t="s">
        <v>102</v>
      </c>
      <c r="C110" s="4" t="s">
        <v>2</v>
      </c>
      <c r="D110" s="4">
        <v>1</v>
      </c>
      <c r="E110" s="5">
        <v>0.15</v>
      </c>
      <c r="F110" s="5">
        <f t="array" ref="F110">PERCENTILE(IF('Tablet Data'!$A$2:$A$219=$A110,IF('Tablet Data'!$E$2:$E$219=D110,'Tablet Data'!$G$2:$G$219)),$E110)</f>
        <v>21.504999999999999</v>
      </c>
      <c r="G110" s="5">
        <f t="array" ref="G110">PERCENTILE(IF('Tablet Data'!$A$2:$A$219=$A110,IF('Tablet Data'!$E$2:$E$219=D110,'Tablet Data'!$H$2:$H$219)),$E110)</f>
        <v>-109.8</v>
      </c>
    </row>
    <row r="111" spans="1:7" x14ac:dyDescent="0.15">
      <c r="A111" s="4" t="s">
        <v>74</v>
      </c>
      <c r="B111" t="s">
        <v>102</v>
      </c>
      <c r="C111" s="4" t="s">
        <v>2</v>
      </c>
      <c r="D111" s="4">
        <v>1</v>
      </c>
      <c r="E111" s="5">
        <v>0.2</v>
      </c>
      <c r="F111" s="5">
        <f t="array" ref="F111">PERCENTILE(IF('Tablet Data'!$A$2:$A$219=$A111,IF('Tablet Data'!$E$2:$E$219=D111,'Tablet Data'!$G$2:$G$219)),$E111)</f>
        <v>21.54</v>
      </c>
      <c r="G111" s="5">
        <f t="array" ref="G111">PERCENTILE(IF('Tablet Data'!$A$2:$A$219=$A111,IF('Tablet Data'!$E$2:$E$219=D111,'Tablet Data'!$H$2:$H$219)),$E111)</f>
        <v>-109.8</v>
      </c>
    </row>
    <row r="112" spans="1:7" x14ac:dyDescent="0.15">
      <c r="A112" s="4" t="s">
        <v>74</v>
      </c>
      <c r="B112" t="s">
        <v>102</v>
      </c>
      <c r="C112" s="4" t="s">
        <v>2</v>
      </c>
      <c r="D112" s="4">
        <v>1</v>
      </c>
      <c r="E112" s="5">
        <v>0.25</v>
      </c>
      <c r="F112" s="5">
        <f t="array" ref="F112">PERCENTILE(IF('Tablet Data'!$A$2:$A$219=$A112,IF('Tablet Data'!$E$2:$E$219=D112,'Tablet Data'!$G$2:$G$219)),$E112)</f>
        <v>21.574999999999999</v>
      </c>
      <c r="G112" s="5">
        <f t="array" ref="G112">PERCENTILE(IF('Tablet Data'!$A$2:$A$219=$A112,IF('Tablet Data'!$E$2:$E$219=D112,'Tablet Data'!$H$2:$H$219)),$E112)</f>
        <v>-109.8</v>
      </c>
    </row>
    <row r="113" spans="1:7" x14ac:dyDescent="0.15">
      <c r="A113" s="4" t="s">
        <v>74</v>
      </c>
      <c r="B113" t="s">
        <v>102</v>
      </c>
      <c r="C113" s="4" t="s">
        <v>2</v>
      </c>
      <c r="D113" s="4">
        <v>1</v>
      </c>
      <c r="E113" s="5">
        <v>0.3</v>
      </c>
      <c r="F113" s="5">
        <f t="array" ref="F113">PERCENTILE(IF('Tablet Data'!$A$2:$A$219=$A113,IF('Tablet Data'!$E$2:$E$219=D113,'Tablet Data'!$G$2:$G$219)),$E113)</f>
        <v>21.61</v>
      </c>
      <c r="G113" s="5">
        <f t="array" ref="G113">PERCENTILE(IF('Tablet Data'!$A$2:$A$219=$A113,IF('Tablet Data'!$E$2:$E$219=D113,'Tablet Data'!$H$2:$H$219)),$E113)</f>
        <v>-109.8</v>
      </c>
    </row>
    <row r="114" spans="1:7" x14ac:dyDescent="0.15">
      <c r="A114" s="4" t="s">
        <v>74</v>
      </c>
      <c r="B114" t="s">
        <v>102</v>
      </c>
      <c r="C114" s="4" t="s">
        <v>2</v>
      </c>
      <c r="D114" s="4">
        <v>1</v>
      </c>
      <c r="E114" s="5">
        <v>0.35</v>
      </c>
      <c r="F114" s="5">
        <f t="array" ref="F114">PERCENTILE(IF('Tablet Data'!$A$2:$A$219=$A114,IF('Tablet Data'!$E$2:$E$219=D114,'Tablet Data'!$G$2:$G$219)),$E114)</f>
        <v>21.645</v>
      </c>
      <c r="G114" s="5">
        <f t="array" ref="G114">PERCENTILE(IF('Tablet Data'!$A$2:$A$219=$A114,IF('Tablet Data'!$E$2:$E$219=D114,'Tablet Data'!$H$2:$H$219)),$E114)</f>
        <v>-109.8</v>
      </c>
    </row>
    <row r="115" spans="1:7" x14ac:dyDescent="0.15">
      <c r="A115" s="4" t="s">
        <v>74</v>
      </c>
      <c r="B115" t="s">
        <v>102</v>
      </c>
      <c r="C115" s="4" t="s">
        <v>2</v>
      </c>
      <c r="D115" s="4">
        <v>1</v>
      </c>
      <c r="E115" s="5">
        <v>0.4</v>
      </c>
      <c r="F115" s="5">
        <f t="array" ref="F115">PERCENTILE(IF('Tablet Data'!$A$2:$A$219=$A115,IF('Tablet Data'!$E$2:$E$219=D115,'Tablet Data'!$G$2:$G$219)),$E115)</f>
        <v>21.68</v>
      </c>
      <c r="G115" s="5">
        <f t="array" ref="G115">PERCENTILE(IF('Tablet Data'!$A$2:$A$219=$A115,IF('Tablet Data'!$E$2:$E$219=D115,'Tablet Data'!$H$2:$H$219)),$E115)</f>
        <v>-109.8</v>
      </c>
    </row>
    <row r="116" spans="1:7" x14ac:dyDescent="0.15">
      <c r="A116" s="4" t="s">
        <v>74</v>
      </c>
      <c r="B116" t="s">
        <v>102</v>
      </c>
      <c r="C116" s="4" t="s">
        <v>2</v>
      </c>
      <c r="D116" s="4">
        <v>1</v>
      </c>
      <c r="E116" s="5">
        <v>0.45</v>
      </c>
      <c r="F116" s="5">
        <f t="array" ref="F116">PERCENTILE(IF('Tablet Data'!$A$2:$A$219=$A116,IF('Tablet Data'!$E$2:$E$219=D116,'Tablet Data'!$G$2:$G$219)),$E116)</f>
        <v>21.715</v>
      </c>
      <c r="G116" s="5">
        <f t="array" ref="G116">PERCENTILE(IF('Tablet Data'!$A$2:$A$219=$A116,IF('Tablet Data'!$E$2:$E$219=D116,'Tablet Data'!$H$2:$H$219)),$E116)</f>
        <v>-109.8</v>
      </c>
    </row>
    <row r="117" spans="1:7" x14ac:dyDescent="0.15">
      <c r="A117" s="4" t="s">
        <v>74</v>
      </c>
      <c r="B117" t="s">
        <v>102</v>
      </c>
      <c r="C117" s="4" t="s">
        <v>2</v>
      </c>
      <c r="D117" s="4">
        <v>1</v>
      </c>
      <c r="E117" s="5">
        <v>0.5</v>
      </c>
      <c r="F117" s="5">
        <f t="array" ref="F117">PERCENTILE(IF('Tablet Data'!$A$2:$A$219=$A117,IF('Tablet Data'!$E$2:$E$219=D117,'Tablet Data'!$G$2:$G$219)),$E117)</f>
        <v>21.75</v>
      </c>
      <c r="G117" s="5">
        <f t="array" ref="G117">PERCENTILE(IF('Tablet Data'!$A$2:$A$219=$A117,IF('Tablet Data'!$E$2:$E$219=D117,'Tablet Data'!$H$2:$H$219)),$E117)</f>
        <v>-109.8</v>
      </c>
    </row>
    <row r="118" spans="1:7" x14ac:dyDescent="0.15">
      <c r="A118" s="4" t="s">
        <v>74</v>
      </c>
      <c r="B118" t="s">
        <v>102</v>
      </c>
      <c r="C118" s="4" t="s">
        <v>2</v>
      </c>
      <c r="D118" s="4">
        <v>1</v>
      </c>
      <c r="E118" s="5">
        <v>0.55000000000000004</v>
      </c>
      <c r="F118" s="5">
        <f t="array" ref="F118">PERCENTILE(IF('Tablet Data'!$A$2:$A$219=$A118,IF('Tablet Data'!$E$2:$E$219=D118,'Tablet Data'!$G$2:$G$219)),$E118)</f>
        <v>21.785</v>
      </c>
      <c r="G118" s="5">
        <f t="array" ref="G118">PERCENTILE(IF('Tablet Data'!$A$2:$A$219=$A118,IF('Tablet Data'!$E$2:$E$219=D118,'Tablet Data'!$H$2:$H$219)),$E118)</f>
        <v>-109.8</v>
      </c>
    </row>
    <row r="119" spans="1:7" x14ac:dyDescent="0.15">
      <c r="A119" s="4" t="s">
        <v>74</v>
      </c>
      <c r="B119" t="s">
        <v>102</v>
      </c>
      <c r="C119" s="4" t="s">
        <v>2</v>
      </c>
      <c r="D119" s="4">
        <v>1</v>
      </c>
      <c r="E119" s="5">
        <v>0.6</v>
      </c>
      <c r="F119" s="5">
        <f t="array" ref="F119">PERCENTILE(IF('Tablet Data'!$A$2:$A$219=$A119,IF('Tablet Data'!$E$2:$E$219=D119,'Tablet Data'!$G$2:$G$219)),$E119)</f>
        <v>21.82</v>
      </c>
      <c r="G119" s="5">
        <f t="array" ref="G119">PERCENTILE(IF('Tablet Data'!$A$2:$A$219=$A119,IF('Tablet Data'!$E$2:$E$219=D119,'Tablet Data'!$H$2:$H$219)),$E119)</f>
        <v>-109.8</v>
      </c>
    </row>
    <row r="120" spans="1:7" x14ac:dyDescent="0.15">
      <c r="A120" s="4" t="s">
        <v>74</v>
      </c>
      <c r="B120" t="s">
        <v>102</v>
      </c>
      <c r="C120" s="4" t="s">
        <v>2</v>
      </c>
      <c r="D120" s="4">
        <v>1</v>
      </c>
      <c r="E120" s="5">
        <v>0.65</v>
      </c>
      <c r="F120" s="5">
        <f t="array" ref="F120">PERCENTILE(IF('Tablet Data'!$A$2:$A$219=$A120,IF('Tablet Data'!$E$2:$E$219=D120,'Tablet Data'!$G$2:$G$219)),$E120)</f>
        <v>21.855</v>
      </c>
      <c r="G120" s="5">
        <f t="array" ref="G120">PERCENTILE(IF('Tablet Data'!$A$2:$A$219=$A120,IF('Tablet Data'!$E$2:$E$219=D120,'Tablet Data'!$H$2:$H$219)),$E120)</f>
        <v>-109.8</v>
      </c>
    </row>
    <row r="121" spans="1:7" x14ac:dyDescent="0.15">
      <c r="A121" s="4" t="s">
        <v>74</v>
      </c>
      <c r="B121" t="s">
        <v>102</v>
      </c>
      <c r="C121" s="4" t="s">
        <v>2</v>
      </c>
      <c r="D121" s="4">
        <v>1</v>
      </c>
      <c r="E121" s="5">
        <v>0.7</v>
      </c>
      <c r="F121" s="5">
        <f t="array" ref="F121">PERCENTILE(IF('Tablet Data'!$A$2:$A$219=$A121,IF('Tablet Data'!$E$2:$E$219=D121,'Tablet Data'!$G$2:$G$219)),$E121)</f>
        <v>21.89</v>
      </c>
      <c r="G121" s="5">
        <f t="array" ref="G121">PERCENTILE(IF('Tablet Data'!$A$2:$A$219=$A121,IF('Tablet Data'!$E$2:$E$219=D121,'Tablet Data'!$H$2:$H$219)),$E121)</f>
        <v>-109.8</v>
      </c>
    </row>
    <row r="122" spans="1:7" x14ac:dyDescent="0.15">
      <c r="A122" s="4" t="s">
        <v>74</v>
      </c>
      <c r="B122" t="s">
        <v>102</v>
      </c>
      <c r="C122" s="4" t="s">
        <v>2</v>
      </c>
      <c r="D122" s="4">
        <v>1</v>
      </c>
      <c r="E122" s="5">
        <v>0.75</v>
      </c>
      <c r="F122" s="5">
        <f t="array" ref="F122">PERCENTILE(IF('Tablet Data'!$A$2:$A$219=$A122,IF('Tablet Data'!$E$2:$E$219=D122,'Tablet Data'!$G$2:$G$219)),$E122)</f>
        <v>21.925000000000001</v>
      </c>
      <c r="G122" s="5">
        <f t="array" ref="G122">PERCENTILE(IF('Tablet Data'!$A$2:$A$219=$A122,IF('Tablet Data'!$E$2:$E$219=D122,'Tablet Data'!$H$2:$H$219)),$E122)</f>
        <v>-109.8</v>
      </c>
    </row>
    <row r="123" spans="1:7" x14ac:dyDescent="0.15">
      <c r="A123" s="4" t="s">
        <v>74</v>
      </c>
      <c r="B123" t="s">
        <v>102</v>
      </c>
      <c r="C123" s="4" t="s">
        <v>2</v>
      </c>
      <c r="D123" s="4">
        <v>1</v>
      </c>
      <c r="E123" s="5">
        <v>0.8</v>
      </c>
      <c r="F123" s="5">
        <f t="array" ref="F123">PERCENTILE(IF('Tablet Data'!$A$2:$A$219=$A123,IF('Tablet Data'!$E$2:$E$219=D123,'Tablet Data'!$G$2:$G$219)),$E123)</f>
        <v>21.96</v>
      </c>
      <c r="G123" s="5">
        <f t="array" ref="G123">PERCENTILE(IF('Tablet Data'!$A$2:$A$219=$A123,IF('Tablet Data'!$E$2:$E$219=D123,'Tablet Data'!$H$2:$H$219)),$E123)</f>
        <v>-109.8</v>
      </c>
    </row>
    <row r="124" spans="1:7" x14ac:dyDescent="0.15">
      <c r="A124" s="4" t="s">
        <v>74</v>
      </c>
      <c r="B124" t="s">
        <v>102</v>
      </c>
      <c r="C124" s="4" t="s">
        <v>2</v>
      </c>
      <c r="D124" s="4">
        <v>1</v>
      </c>
      <c r="E124" s="5">
        <v>0.85</v>
      </c>
      <c r="F124" s="5">
        <f t="array" ref="F124">PERCENTILE(IF('Tablet Data'!$A$2:$A$219=$A124,IF('Tablet Data'!$E$2:$E$219=D124,'Tablet Data'!$G$2:$G$219)),$E124)</f>
        <v>21.995000000000001</v>
      </c>
      <c r="G124" s="5">
        <f t="array" ref="G124">PERCENTILE(IF('Tablet Data'!$A$2:$A$219=$A124,IF('Tablet Data'!$E$2:$E$219=D124,'Tablet Data'!$H$2:$H$219)),$E124)</f>
        <v>-109.8</v>
      </c>
    </row>
    <row r="125" spans="1:7" x14ac:dyDescent="0.15">
      <c r="A125" s="4" t="s">
        <v>74</v>
      </c>
      <c r="B125" t="s">
        <v>102</v>
      </c>
      <c r="C125" s="4" t="s">
        <v>2</v>
      </c>
      <c r="D125" s="4">
        <v>1</v>
      </c>
      <c r="E125" s="5">
        <v>0.9</v>
      </c>
      <c r="F125" s="5">
        <f t="array" ref="F125">PERCENTILE(IF('Tablet Data'!$A$2:$A$219=$A125,IF('Tablet Data'!$E$2:$E$219=D125,'Tablet Data'!$G$2:$G$219)),$E125)</f>
        <v>22.03</v>
      </c>
      <c r="G125" s="5">
        <f t="array" ref="G125">PERCENTILE(IF('Tablet Data'!$A$2:$A$219=$A125,IF('Tablet Data'!$E$2:$E$219=D125,'Tablet Data'!$H$2:$H$219)),$E125)</f>
        <v>-109.8</v>
      </c>
    </row>
    <row r="126" spans="1:7" x14ac:dyDescent="0.15">
      <c r="A126" s="4" t="s">
        <v>74</v>
      </c>
      <c r="B126" t="s">
        <v>102</v>
      </c>
      <c r="C126" s="4" t="s">
        <v>2</v>
      </c>
      <c r="D126" s="4">
        <v>1</v>
      </c>
      <c r="E126" s="5">
        <v>0.95</v>
      </c>
      <c r="F126" s="5">
        <f t="array" ref="F126">PERCENTILE(IF('Tablet Data'!$A$2:$A$219=$A126,IF('Tablet Data'!$E$2:$E$219=D126,'Tablet Data'!$G$2:$G$219)),$E126)</f>
        <v>22.065000000000001</v>
      </c>
      <c r="G126" s="5">
        <f t="array" ref="G126">PERCENTILE(IF('Tablet Data'!$A$2:$A$219=$A126,IF('Tablet Data'!$E$2:$E$219=D126,'Tablet Data'!$H$2:$H$219)),$E126)</f>
        <v>-109.8</v>
      </c>
    </row>
    <row r="127" spans="1:7" x14ac:dyDescent="0.15">
      <c r="A127" s="4" t="s">
        <v>74</v>
      </c>
      <c r="B127" t="s">
        <v>102</v>
      </c>
      <c r="C127" s="4" t="s">
        <v>2</v>
      </c>
      <c r="D127" s="4">
        <v>1</v>
      </c>
      <c r="E127" s="5">
        <v>1</v>
      </c>
      <c r="F127" s="5">
        <f t="array" ref="F127">PERCENTILE(IF('Tablet Data'!$A$2:$A$219=$A127,IF('Tablet Data'!$E$2:$E$219=D127,'Tablet Data'!$G$2:$G$219)),$E127)</f>
        <v>22.1</v>
      </c>
      <c r="G127" s="5">
        <f t="array" ref="G127">PERCENTILE(IF('Tablet Data'!$A$2:$A$219=$A127,IF('Tablet Data'!$E$2:$E$219=D127,'Tablet Data'!$H$2:$H$219)),$E127)</f>
        <v>-109.8</v>
      </c>
    </row>
    <row r="128" spans="1:7" x14ac:dyDescent="0.15">
      <c r="A128" s="4" t="s">
        <v>48</v>
      </c>
      <c r="B128" t="s">
        <v>102</v>
      </c>
      <c r="C128" s="4" t="s">
        <v>2</v>
      </c>
      <c r="D128" s="4">
        <v>19</v>
      </c>
      <c r="E128" s="5">
        <v>0</v>
      </c>
      <c r="F128" s="5">
        <f t="array" ref="F128">PERCENTILE(IF('Tablet Data'!$A$2:$A$219=$A128,IF('Tablet Data'!$E$2:$E$219=D128,'Tablet Data'!$G$2:$G$219)),$E128)</f>
        <v>16.100000000000001</v>
      </c>
      <c r="G128" s="5">
        <f t="array" ref="G128">PERCENTILE(IF('Tablet Data'!$A$2:$A$219=$A128,IF('Tablet Data'!$E$2:$E$219=D128,'Tablet Data'!$H$2:$H$219)),$E128)</f>
        <v>-111</v>
      </c>
    </row>
    <row r="129" spans="1:7" x14ac:dyDescent="0.15">
      <c r="A129" s="4" t="s">
        <v>48</v>
      </c>
      <c r="B129" t="s">
        <v>102</v>
      </c>
      <c r="C129" s="4" t="s">
        <v>2</v>
      </c>
      <c r="D129" s="4">
        <v>19</v>
      </c>
      <c r="E129" s="5">
        <v>0.05</v>
      </c>
      <c r="F129" s="5">
        <f t="array" ref="F129">PERCENTILE(IF('Tablet Data'!$A$2:$A$219=$A129,IF('Tablet Data'!$E$2:$E$219=D129,'Tablet Data'!$G$2:$G$219)),$E129)</f>
        <v>17.3</v>
      </c>
      <c r="G129" s="5">
        <f t="array" ref="G129">PERCENTILE(IF('Tablet Data'!$A$2:$A$219=$A129,IF('Tablet Data'!$E$2:$E$219=D129,'Tablet Data'!$H$2:$H$219)),$E129)</f>
        <v>-110.855</v>
      </c>
    </row>
    <row r="130" spans="1:7" x14ac:dyDescent="0.15">
      <c r="A130" s="4" t="s">
        <v>48</v>
      </c>
      <c r="B130" t="s">
        <v>102</v>
      </c>
      <c r="C130" s="4" t="s">
        <v>2</v>
      </c>
      <c r="D130" s="4">
        <v>19</v>
      </c>
      <c r="E130" s="5">
        <v>0.1</v>
      </c>
      <c r="F130" s="5">
        <f t="array" ref="F130">PERCENTILE(IF('Tablet Data'!$A$2:$A$219=$A130,IF('Tablet Data'!$E$2:$E$219=D130,'Tablet Data'!$G$2:$G$219)),$E130)</f>
        <v>17.327000000000002</v>
      </c>
      <c r="G130" s="5">
        <f t="array" ref="G130">PERCENTILE(IF('Tablet Data'!$A$2:$A$219=$A130,IF('Tablet Data'!$E$2:$E$219=D130,'Tablet Data'!$H$2:$H$219)),$E130)</f>
        <v>-110.6</v>
      </c>
    </row>
    <row r="131" spans="1:7" x14ac:dyDescent="0.15">
      <c r="A131" s="4" t="s">
        <v>48</v>
      </c>
      <c r="B131" t="s">
        <v>102</v>
      </c>
      <c r="C131" s="4" t="s">
        <v>2</v>
      </c>
      <c r="D131" s="4">
        <v>19</v>
      </c>
      <c r="E131" s="5">
        <v>0.15</v>
      </c>
      <c r="F131" s="5">
        <f t="array" ref="F131">PERCENTILE(IF('Tablet Data'!$A$2:$A$219=$A131,IF('Tablet Data'!$E$2:$E$219=D131,'Tablet Data'!$G$2:$G$219)),$E131)</f>
        <v>17.6645</v>
      </c>
      <c r="G131" s="5">
        <f t="array" ref="G131">PERCENTILE(IF('Tablet Data'!$A$2:$A$219=$A131,IF('Tablet Data'!$E$2:$E$219=D131,'Tablet Data'!$H$2:$H$219)),$E131)</f>
        <v>-110.6</v>
      </c>
    </row>
    <row r="132" spans="1:7" x14ac:dyDescent="0.15">
      <c r="A132" s="4" t="s">
        <v>48</v>
      </c>
      <c r="B132" t="s">
        <v>102</v>
      </c>
      <c r="C132" s="4" t="s">
        <v>2</v>
      </c>
      <c r="D132" s="4">
        <v>19</v>
      </c>
      <c r="E132" s="5">
        <v>0.2</v>
      </c>
      <c r="F132" s="5">
        <f t="array" ref="F132">PERCENTILE(IF('Tablet Data'!$A$2:$A$219=$A132,IF('Tablet Data'!$E$2:$E$219=D132,'Tablet Data'!$G$2:$G$219)),$E132)</f>
        <v>18.12</v>
      </c>
      <c r="G132" s="5">
        <f t="array" ref="G132">PERCENTILE(IF('Tablet Data'!$A$2:$A$219=$A132,IF('Tablet Data'!$E$2:$E$219=D132,'Tablet Data'!$H$2:$H$219)),$E132)</f>
        <v>-110.6</v>
      </c>
    </row>
    <row r="133" spans="1:7" x14ac:dyDescent="0.15">
      <c r="A133" s="4" t="s">
        <v>48</v>
      </c>
      <c r="B133" t="s">
        <v>102</v>
      </c>
      <c r="C133" s="4" t="s">
        <v>2</v>
      </c>
      <c r="D133" s="4">
        <v>19</v>
      </c>
      <c r="E133" s="5">
        <v>0.25</v>
      </c>
      <c r="F133" s="5">
        <f t="array" ref="F133">PERCENTILE(IF('Tablet Data'!$A$2:$A$219=$A133,IF('Tablet Data'!$E$2:$E$219=D133,'Tablet Data'!$G$2:$G$219)),$E133)</f>
        <v>18.2</v>
      </c>
      <c r="G133" s="5">
        <f t="array" ref="G133">PERCENTILE(IF('Tablet Data'!$A$2:$A$219=$A133,IF('Tablet Data'!$E$2:$E$219=D133,'Tablet Data'!$H$2:$H$219)),$E133)</f>
        <v>-110</v>
      </c>
    </row>
    <row r="134" spans="1:7" x14ac:dyDescent="0.15">
      <c r="A134" s="4" t="s">
        <v>48</v>
      </c>
      <c r="B134" t="s">
        <v>102</v>
      </c>
      <c r="C134" s="4" t="s">
        <v>2</v>
      </c>
      <c r="D134" s="4">
        <v>19</v>
      </c>
      <c r="E134" s="5">
        <v>0.3</v>
      </c>
      <c r="F134" s="5">
        <f t="array" ref="F134">PERCENTILE(IF('Tablet Data'!$A$2:$A$219=$A134,IF('Tablet Data'!$E$2:$E$219=D134,'Tablet Data'!$G$2:$G$219)),$E134)</f>
        <v>18.29</v>
      </c>
      <c r="G134" s="5">
        <f t="array" ref="G134">PERCENTILE(IF('Tablet Data'!$A$2:$A$219=$A134,IF('Tablet Data'!$E$2:$E$219=D134,'Tablet Data'!$H$2:$H$219)),$E134)</f>
        <v>-109.71000000000001</v>
      </c>
    </row>
    <row r="135" spans="1:7" x14ac:dyDescent="0.15">
      <c r="A135" s="4" t="s">
        <v>48</v>
      </c>
      <c r="B135" t="s">
        <v>102</v>
      </c>
      <c r="C135" s="4" t="s">
        <v>2</v>
      </c>
      <c r="D135" s="4">
        <v>19</v>
      </c>
      <c r="E135" s="5">
        <v>0.35</v>
      </c>
      <c r="F135" s="5">
        <f t="array" ref="F135">PERCENTILE(IF('Tablet Data'!$A$2:$A$219=$A135,IF('Tablet Data'!$E$2:$E$219=D135,'Tablet Data'!$G$2:$G$219)),$E135)</f>
        <v>18.308499999999999</v>
      </c>
      <c r="G135" s="5">
        <f t="array" ref="G135">PERCENTILE(IF('Tablet Data'!$A$2:$A$219=$A135,IF('Tablet Data'!$E$2:$E$219=D135,'Tablet Data'!$H$2:$H$219)),$E135)</f>
        <v>-109.375</v>
      </c>
    </row>
    <row r="136" spans="1:7" x14ac:dyDescent="0.15">
      <c r="A136" s="4" t="s">
        <v>48</v>
      </c>
      <c r="B136" t="s">
        <v>102</v>
      </c>
      <c r="C136" s="4" t="s">
        <v>2</v>
      </c>
      <c r="D136" s="4">
        <v>19</v>
      </c>
      <c r="E136" s="5">
        <v>0.4</v>
      </c>
      <c r="F136" s="5">
        <f t="array" ref="F136">PERCENTILE(IF('Tablet Data'!$A$2:$A$219=$A136,IF('Tablet Data'!$E$2:$E$219=D136,'Tablet Data'!$G$2:$G$219)),$E136)</f>
        <v>18.475999999999999</v>
      </c>
      <c r="G136" s="5">
        <f t="array" ref="G136">PERCENTILE(IF('Tablet Data'!$A$2:$A$219=$A136,IF('Tablet Data'!$E$2:$E$219=D136,'Tablet Data'!$H$2:$H$219)),$E136)</f>
        <v>-108.86</v>
      </c>
    </row>
    <row r="137" spans="1:7" x14ac:dyDescent="0.15">
      <c r="A137" s="4" t="s">
        <v>48</v>
      </c>
      <c r="B137" t="s">
        <v>102</v>
      </c>
      <c r="C137" s="4" t="s">
        <v>2</v>
      </c>
      <c r="D137" s="4">
        <v>19</v>
      </c>
      <c r="E137" s="5">
        <v>0.45</v>
      </c>
      <c r="F137" s="5">
        <f t="array" ref="F137">PERCENTILE(IF('Tablet Data'!$A$2:$A$219=$A137,IF('Tablet Data'!$E$2:$E$219=D137,'Tablet Data'!$G$2:$G$219)),$E137)</f>
        <v>18.605</v>
      </c>
      <c r="G137" s="5">
        <f t="array" ref="G137">PERCENTILE(IF('Tablet Data'!$A$2:$A$219=$A137,IF('Tablet Data'!$E$2:$E$219=D137,'Tablet Data'!$H$2:$H$219)),$E137)</f>
        <v>-108.49</v>
      </c>
    </row>
    <row r="138" spans="1:7" x14ac:dyDescent="0.15">
      <c r="A138" s="4" t="s">
        <v>48</v>
      </c>
      <c r="B138" t="s">
        <v>102</v>
      </c>
      <c r="C138" s="4" t="s">
        <v>2</v>
      </c>
      <c r="D138" s="4">
        <v>19</v>
      </c>
      <c r="E138" s="5">
        <v>0.5</v>
      </c>
      <c r="F138" s="5">
        <f t="array" ref="F138">PERCENTILE(IF('Tablet Data'!$A$2:$A$219=$A138,IF('Tablet Data'!$E$2:$E$219=D138,'Tablet Data'!$G$2:$G$219)),$E138)</f>
        <v>18.850000000000001</v>
      </c>
      <c r="G138" s="5">
        <f t="array" ref="G138">PERCENTILE(IF('Tablet Data'!$A$2:$A$219=$A138,IF('Tablet Data'!$E$2:$E$219=D138,'Tablet Data'!$H$2:$H$219)),$E138)</f>
        <v>-108</v>
      </c>
    </row>
    <row r="139" spans="1:7" x14ac:dyDescent="0.15">
      <c r="A139" s="4" t="s">
        <v>48</v>
      </c>
      <c r="B139" t="s">
        <v>102</v>
      </c>
      <c r="C139" s="4" t="s">
        <v>2</v>
      </c>
      <c r="D139" s="4">
        <v>19</v>
      </c>
      <c r="E139" s="5">
        <v>0.55000000000000004</v>
      </c>
      <c r="F139" s="5">
        <f t="array" ref="F139">PERCENTILE(IF('Tablet Data'!$A$2:$A$219=$A139,IF('Tablet Data'!$E$2:$E$219=D139,'Tablet Data'!$G$2:$G$219)),$E139)</f>
        <v>18.919499999999999</v>
      </c>
      <c r="G139" s="5">
        <f t="array" ref="G139">PERCENTILE(IF('Tablet Data'!$A$2:$A$219=$A139,IF('Tablet Data'!$E$2:$E$219=D139,'Tablet Data'!$H$2:$H$219)),$E139)</f>
        <v>-107.419</v>
      </c>
    </row>
    <row r="140" spans="1:7" x14ac:dyDescent="0.15">
      <c r="A140" s="4" t="s">
        <v>48</v>
      </c>
      <c r="B140" t="s">
        <v>102</v>
      </c>
      <c r="C140" s="4" t="s">
        <v>2</v>
      </c>
      <c r="D140" s="4">
        <v>19</v>
      </c>
      <c r="E140" s="5">
        <v>0.6</v>
      </c>
      <c r="F140" s="5">
        <f t="array" ref="F140">PERCENTILE(IF('Tablet Data'!$A$2:$A$219=$A140,IF('Tablet Data'!$E$2:$E$219=D140,'Tablet Data'!$G$2:$G$219)),$E140)</f>
        <v>18.986000000000001</v>
      </c>
      <c r="G140" s="5">
        <f t="array" ref="G140">PERCENTILE(IF('Tablet Data'!$A$2:$A$219=$A140,IF('Tablet Data'!$E$2:$E$219=D140,'Tablet Data'!$H$2:$H$219)),$E140)</f>
        <v>-106.312</v>
      </c>
    </row>
    <row r="141" spans="1:7" x14ac:dyDescent="0.15">
      <c r="A141" s="4" t="s">
        <v>48</v>
      </c>
      <c r="B141" t="s">
        <v>102</v>
      </c>
      <c r="C141" s="4" t="s">
        <v>2</v>
      </c>
      <c r="D141" s="4">
        <v>19</v>
      </c>
      <c r="E141" s="5">
        <v>0.65</v>
      </c>
      <c r="F141" s="5">
        <f t="array" ref="F141">PERCENTILE(IF('Tablet Data'!$A$2:$A$219=$A141,IF('Tablet Data'!$E$2:$E$219=D141,'Tablet Data'!$G$2:$G$219)),$E141)</f>
        <v>19.285</v>
      </c>
      <c r="G141" s="5">
        <f t="array" ref="G141">PERCENTILE(IF('Tablet Data'!$A$2:$A$219=$A141,IF('Tablet Data'!$E$2:$E$219=D141,'Tablet Data'!$H$2:$H$219)),$E141)</f>
        <v>-105.14999999999999</v>
      </c>
    </row>
    <row r="142" spans="1:7" x14ac:dyDescent="0.15">
      <c r="A142" s="4" t="s">
        <v>48</v>
      </c>
      <c r="B142" t="s">
        <v>102</v>
      </c>
      <c r="C142" s="4" t="s">
        <v>2</v>
      </c>
      <c r="D142" s="4">
        <v>19</v>
      </c>
      <c r="E142" s="5">
        <v>0.7</v>
      </c>
      <c r="F142" s="5">
        <f t="array" ref="F142">PERCENTILE(IF('Tablet Data'!$A$2:$A$219=$A142,IF('Tablet Data'!$E$2:$E$219=D142,'Tablet Data'!$G$2:$G$219)),$E142)</f>
        <v>19.53</v>
      </c>
      <c r="G142" s="5">
        <f t="array" ref="G142">PERCENTILE(IF('Tablet Data'!$A$2:$A$219=$A142,IF('Tablet Data'!$E$2:$E$219=D142,'Tablet Data'!$H$2:$H$219)),$E142)</f>
        <v>-104.99</v>
      </c>
    </row>
    <row r="143" spans="1:7" x14ac:dyDescent="0.15">
      <c r="A143" s="4" t="s">
        <v>48</v>
      </c>
      <c r="B143" t="s">
        <v>102</v>
      </c>
      <c r="C143" s="4" t="s">
        <v>2</v>
      </c>
      <c r="D143" s="4">
        <v>19</v>
      </c>
      <c r="E143" s="5">
        <v>0.75</v>
      </c>
      <c r="F143" s="5">
        <f t="array" ref="F143">PERCENTILE(IF('Tablet Data'!$A$2:$A$219=$A143,IF('Tablet Data'!$E$2:$E$219=D143,'Tablet Data'!$G$2:$G$219)),$E143)</f>
        <v>19.850000000000001</v>
      </c>
      <c r="G143" s="5">
        <f t="array" ref="G143">PERCENTILE(IF('Tablet Data'!$A$2:$A$219=$A143,IF('Tablet Data'!$E$2:$E$219=D143,'Tablet Data'!$H$2:$H$219)),$E143)</f>
        <v>-104.875</v>
      </c>
    </row>
    <row r="144" spans="1:7" x14ac:dyDescent="0.15">
      <c r="A144" s="4" t="s">
        <v>48</v>
      </c>
      <c r="B144" t="s">
        <v>102</v>
      </c>
      <c r="C144" s="4" t="s">
        <v>2</v>
      </c>
      <c r="D144" s="4">
        <v>19</v>
      </c>
      <c r="E144" s="5">
        <v>0.8</v>
      </c>
      <c r="F144" s="5">
        <f t="array" ref="F144">PERCENTILE(IF('Tablet Data'!$A$2:$A$219=$A144,IF('Tablet Data'!$E$2:$E$219=D144,'Tablet Data'!$G$2:$G$219)),$E144)</f>
        <v>20.12</v>
      </c>
      <c r="G144" s="5">
        <f t="array" ref="G144">PERCENTILE(IF('Tablet Data'!$A$2:$A$219=$A144,IF('Tablet Data'!$E$2:$E$219=D144,'Tablet Data'!$H$2:$H$219)),$E144)</f>
        <v>-104.72</v>
      </c>
    </row>
    <row r="145" spans="1:7" x14ac:dyDescent="0.15">
      <c r="A145" s="4" t="s">
        <v>48</v>
      </c>
      <c r="B145" t="s">
        <v>102</v>
      </c>
      <c r="C145" s="4" t="s">
        <v>2</v>
      </c>
      <c r="D145" s="4">
        <v>19</v>
      </c>
      <c r="E145" s="5">
        <v>0.85</v>
      </c>
      <c r="F145" s="5">
        <f t="array" ref="F145">PERCENTILE(IF('Tablet Data'!$A$2:$A$219=$A145,IF('Tablet Data'!$E$2:$E$219=D145,'Tablet Data'!$G$2:$G$219)),$E145)</f>
        <v>20.3</v>
      </c>
      <c r="G145" s="5">
        <f t="array" ref="G145">PERCENTILE(IF('Tablet Data'!$A$2:$A$219=$A145,IF('Tablet Data'!$E$2:$E$219=D145,'Tablet Data'!$H$2:$H$219)),$E145)</f>
        <v>-104.6</v>
      </c>
    </row>
    <row r="146" spans="1:7" x14ac:dyDescent="0.15">
      <c r="A146" s="4" t="s">
        <v>48</v>
      </c>
      <c r="B146" t="s">
        <v>102</v>
      </c>
      <c r="C146" s="4" t="s">
        <v>2</v>
      </c>
      <c r="D146" s="4">
        <v>19</v>
      </c>
      <c r="E146" s="5">
        <v>0.9</v>
      </c>
      <c r="F146" s="5">
        <f t="array" ref="F146">PERCENTILE(IF('Tablet Data'!$A$2:$A$219=$A146,IF('Tablet Data'!$E$2:$E$219=D146,'Tablet Data'!$G$2:$G$219)),$E146)</f>
        <v>20.440000000000001</v>
      </c>
      <c r="G146" s="5">
        <f t="array" ref="G146">PERCENTILE(IF('Tablet Data'!$A$2:$A$219=$A146,IF('Tablet Data'!$E$2:$E$219=D146,'Tablet Data'!$H$2:$H$219)),$E146)</f>
        <v>-103.97</v>
      </c>
    </row>
    <row r="147" spans="1:7" x14ac:dyDescent="0.15">
      <c r="A147" s="4" t="s">
        <v>48</v>
      </c>
      <c r="B147" t="s">
        <v>102</v>
      </c>
      <c r="C147" s="4" t="s">
        <v>2</v>
      </c>
      <c r="D147" s="4">
        <v>19</v>
      </c>
      <c r="E147" s="5">
        <v>0.95</v>
      </c>
      <c r="F147" s="5">
        <f t="array" ref="F147">PERCENTILE(IF('Tablet Data'!$A$2:$A$219=$A147,IF('Tablet Data'!$E$2:$E$219=D147,'Tablet Data'!$G$2:$G$219)),$E147)</f>
        <v>20.831499999999998</v>
      </c>
      <c r="G147" s="5">
        <f t="array" ref="G147">PERCENTILE(IF('Tablet Data'!$A$2:$A$219=$A147,IF('Tablet Data'!$E$2:$E$219=D147,'Tablet Data'!$H$2:$H$219)),$E147)</f>
        <v>-102.7735</v>
      </c>
    </row>
    <row r="148" spans="1:7" x14ac:dyDescent="0.15">
      <c r="A148" s="4" t="s">
        <v>48</v>
      </c>
      <c r="B148" t="s">
        <v>102</v>
      </c>
      <c r="C148" s="4" t="s">
        <v>2</v>
      </c>
      <c r="D148" s="4">
        <v>19</v>
      </c>
      <c r="E148" s="5">
        <v>1</v>
      </c>
      <c r="F148" s="5">
        <f t="array" ref="F148">PERCENTILE(IF('Tablet Data'!$A$2:$A$219=$A148,IF('Tablet Data'!$E$2:$E$219=D148,'Tablet Data'!$G$2:$G$219)),$E148)</f>
        <v>21.2</v>
      </c>
      <c r="G148" s="5">
        <f t="array" ref="G148">PERCENTILE(IF('Tablet Data'!$A$2:$A$219=$A148,IF('Tablet Data'!$E$2:$E$219=D148,'Tablet Data'!$H$2:$H$219)),$E148)</f>
        <v>-101.6</v>
      </c>
    </row>
    <row r="149" spans="1:7" x14ac:dyDescent="0.15">
      <c r="A149" s="4" t="s">
        <v>64</v>
      </c>
      <c r="B149" t="s">
        <v>102</v>
      </c>
      <c r="C149" s="4" t="s">
        <v>2</v>
      </c>
      <c r="D149" s="4">
        <v>19</v>
      </c>
      <c r="E149" s="5">
        <v>0</v>
      </c>
      <c r="F149" s="5">
        <f t="array" ref="F149">PERCENTILE(IF('Tablet Data'!$E$2:$E$219=D149,'Tablet Data'!$G$2:$G$219),$E149)</f>
        <v>16.100000000000001</v>
      </c>
      <c r="G149" s="5">
        <f t="array" ref="G149">PERCENTILE(IF('Tablet Data'!$E$2:$E$219=D149,'Tablet Data'!$H$2:$H$219),$E149)</f>
        <v>-111</v>
      </c>
    </row>
    <row r="150" spans="1:7" x14ac:dyDescent="0.15">
      <c r="A150" s="4" t="s">
        <v>64</v>
      </c>
      <c r="B150" t="s">
        <v>102</v>
      </c>
      <c r="C150" s="4" t="s">
        <v>2</v>
      </c>
      <c r="D150" s="4">
        <v>19</v>
      </c>
      <c r="E150" s="5">
        <v>0.05</v>
      </c>
      <c r="F150" s="5">
        <f t="array" ref="F150">PERCENTILE(IF('Tablet Data'!$E$2:$E$219=D150,'Tablet Data'!$G$2:$G$219),$E150)</f>
        <v>17.3</v>
      </c>
      <c r="G150" s="5">
        <f t="array" ref="G150">PERCENTILE(IF('Tablet Data'!$E$2:$E$219=D150,'Tablet Data'!$H$2:$H$219),$E150)</f>
        <v>-110.855</v>
      </c>
    </row>
    <row r="151" spans="1:7" x14ac:dyDescent="0.15">
      <c r="A151" s="4" t="s">
        <v>64</v>
      </c>
      <c r="B151" t="s">
        <v>102</v>
      </c>
      <c r="C151" s="4" t="s">
        <v>2</v>
      </c>
      <c r="D151" s="4">
        <v>19</v>
      </c>
      <c r="E151" s="5">
        <v>0.1</v>
      </c>
      <c r="F151" s="5">
        <f t="array" ref="F151">PERCENTILE(IF('Tablet Data'!$E$2:$E$219=D151,'Tablet Data'!$G$2:$G$219),$E151)</f>
        <v>17.327000000000002</v>
      </c>
      <c r="G151" s="5">
        <f t="array" ref="G151">PERCENTILE(IF('Tablet Data'!$E$2:$E$219=D151,'Tablet Data'!$H$2:$H$219),$E151)</f>
        <v>-110.6</v>
      </c>
    </row>
    <row r="152" spans="1:7" x14ac:dyDescent="0.15">
      <c r="A152" s="4" t="s">
        <v>64</v>
      </c>
      <c r="B152" t="s">
        <v>102</v>
      </c>
      <c r="C152" s="4" t="s">
        <v>2</v>
      </c>
      <c r="D152" s="4">
        <v>19</v>
      </c>
      <c r="E152" s="5">
        <v>0.15</v>
      </c>
      <c r="F152" s="5">
        <f t="array" ref="F152">PERCENTILE(IF('Tablet Data'!$E$2:$E$219=D152,'Tablet Data'!$G$2:$G$219),$E152)</f>
        <v>17.6645</v>
      </c>
      <c r="G152" s="5">
        <f t="array" ref="G152">PERCENTILE(IF('Tablet Data'!$E$2:$E$219=D152,'Tablet Data'!$H$2:$H$219),$E152)</f>
        <v>-110.6</v>
      </c>
    </row>
    <row r="153" spans="1:7" x14ac:dyDescent="0.15">
      <c r="A153" s="4" t="s">
        <v>64</v>
      </c>
      <c r="B153" t="s">
        <v>102</v>
      </c>
      <c r="C153" s="4" t="s">
        <v>2</v>
      </c>
      <c r="D153" s="4">
        <v>19</v>
      </c>
      <c r="E153" s="5">
        <v>0.2</v>
      </c>
      <c r="F153" s="5">
        <f t="array" ref="F153">PERCENTILE(IF('Tablet Data'!$E$2:$E$219=D153,'Tablet Data'!$G$2:$G$219),$E153)</f>
        <v>18.12</v>
      </c>
      <c r="G153" s="5">
        <f t="array" ref="G153">PERCENTILE(IF('Tablet Data'!$E$2:$E$219=D153,'Tablet Data'!$H$2:$H$219),$E153)</f>
        <v>-110.6</v>
      </c>
    </row>
    <row r="154" spans="1:7" x14ac:dyDescent="0.15">
      <c r="A154" s="4" t="s">
        <v>64</v>
      </c>
      <c r="B154" t="s">
        <v>102</v>
      </c>
      <c r="C154" s="4" t="s">
        <v>2</v>
      </c>
      <c r="D154" s="4">
        <v>19</v>
      </c>
      <c r="E154" s="5">
        <v>0.25</v>
      </c>
      <c r="F154" s="5">
        <f t="array" ref="F154">PERCENTILE(IF('Tablet Data'!$E$2:$E$219=D154,'Tablet Data'!$G$2:$G$219),$E154)</f>
        <v>18.2</v>
      </c>
      <c r="G154" s="5">
        <f t="array" ref="G154">PERCENTILE(IF('Tablet Data'!$E$2:$E$219=D154,'Tablet Data'!$H$2:$H$219),$E154)</f>
        <v>-110</v>
      </c>
    </row>
    <row r="155" spans="1:7" x14ac:dyDescent="0.15">
      <c r="A155" s="4" t="s">
        <v>64</v>
      </c>
      <c r="B155" t="s">
        <v>102</v>
      </c>
      <c r="C155" s="4" t="s">
        <v>2</v>
      </c>
      <c r="D155" s="4">
        <v>19</v>
      </c>
      <c r="E155" s="5">
        <v>0.3</v>
      </c>
      <c r="F155" s="5">
        <f t="array" ref="F155">PERCENTILE(IF('Tablet Data'!$E$2:$E$219=D155,'Tablet Data'!$G$2:$G$219),$E155)</f>
        <v>18.29</v>
      </c>
      <c r="G155" s="5">
        <f t="array" ref="G155">PERCENTILE(IF('Tablet Data'!$E$2:$E$219=D155,'Tablet Data'!$H$2:$H$219),$E155)</f>
        <v>-109.71000000000001</v>
      </c>
    </row>
    <row r="156" spans="1:7" x14ac:dyDescent="0.15">
      <c r="A156" s="4" t="s">
        <v>64</v>
      </c>
      <c r="B156" t="s">
        <v>102</v>
      </c>
      <c r="C156" s="4" t="s">
        <v>2</v>
      </c>
      <c r="D156" s="4">
        <v>19</v>
      </c>
      <c r="E156" s="5">
        <v>0.35</v>
      </c>
      <c r="F156" s="5">
        <f t="array" ref="F156">PERCENTILE(IF('Tablet Data'!$E$2:$E$219=D156,'Tablet Data'!$G$2:$G$219),$E156)</f>
        <v>18.308499999999999</v>
      </c>
      <c r="G156" s="5">
        <f t="array" ref="G156">PERCENTILE(IF('Tablet Data'!$E$2:$E$219=D156,'Tablet Data'!$H$2:$H$219),$E156)</f>
        <v>-109.375</v>
      </c>
    </row>
    <row r="157" spans="1:7" x14ac:dyDescent="0.15">
      <c r="A157" s="4" t="s">
        <v>64</v>
      </c>
      <c r="B157" t="s">
        <v>102</v>
      </c>
      <c r="C157" s="4" t="s">
        <v>2</v>
      </c>
      <c r="D157" s="4">
        <v>19</v>
      </c>
      <c r="E157" s="5">
        <v>0.4</v>
      </c>
      <c r="F157" s="5">
        <f t="array" ref="F157">PERCENTILE(IF('Tablet Data'!$E$2:$E$219=D157,'Tablet Data'!$G$2:$G$219),$E157)</f>
        <v>18.475999999999999</v>
      </c>
      <c r="G157" s="5">
        <f t="array" ref="G157">PERCENTILE(IF('Tablet Data'!$E$2:$E$219=D157,'Tablet Data'!$H$2:$H$219),$E157)</f>
        <v>-108.86</v>
      </c>
    </row>
    <row r="158" spans="1:7" x14ac:dyDescent="0.15">
      <c r="A158" s="4" t="s">
        <v>64</v>
      </c>
      <c r="B158" t="s">
        <v>102</v>
      </c>
      <c r="C158" s="4" t="s">
        <v>2</v>
      </c>
      <c r="D158" s="4">
        <v>19</v>
      </c>
      <c r="E158" s="5">
        <v>0.45</v>
      </c>
      <c r="F158" s="5">
        <f t="array" ref="F158">PERCENTILE(IF('Tablet Data'!$E$2:$E$219=D158,'Tablet Data'!$G$2:$G$219),$E158)</f>
        <v>18.605</v>
      </c>
      <c r="G158" s="5">
        <f t="array" ref="G158">PERCENTILE(IF('Tablet Data'!$E$2:$E$219=D158,'Tablet Data'!$H$2:$H$219),$E158)</f>
        <v>-108.49</v>
      </c>
    </row>
    <row r="159" spans="1:7" x14ac:dyDescent="0.15">
      <c r="A159" s="4" t="s">
        <v>64</v>
      </c>
      <c r="B159" t="s">
        <v>102</v>
      </c>
      <c r="C159" s="4" t="s">
        <v>2</v>
      </c>
      <c r="D159" s="4">
        <v>19</v>
      </c>
      <c r="E159" s="5">
        <v>0.5</v>
      </c>
      <c r="F159" s="5">
        <f t="array" ref="F159">PERCENTILE(IF('Tablet Data'!$E$2:$E$219=D159,'Tablet Data'!$G$2:$G$219),$E159)</f>
        <v>18.850000000000001</v>
      </c>
      <c r="G159" s="5">
        <f t="array" ref="G159">PERCENTILE(IF('Tablet Data'!$E$2:$E$219=D159,'Tablet Data'!$H$2:$H$219),$E159)</f>
        <v>-108</v>
      </c>
    </row>
    <row r="160" spans="1:7" x14ac:dyDescent="0.15">
      <c r="A160" s="4" t="s">
        <v>64</v>
      </c>
      <c r="B160" t="s">
        <v>102</v>
      </c>
      <c r="C160" s="4" t="s">
        <v>2</v>
      </c>
      <c r="D160" s="4">
        <v>19</v>
      </c>
      <c r="E160" s="5">
        <v>0.55000000000000004</v>
      </c>
      <c r="F160" s="5">
        <f t="array" ref="F160">PERCENTILE(IF('Tablet Data'!$E$2:$E$219=D160,'Tablet Data'!$G$2:$G$219),$E160)</f>
        <v>18.919499999999999</v>
      </c>
      <c r="G160" s="5">
        <f t="array" ref="G160">PERCENTILE(IF('Tablet Data'!$E$2:$E$219=D160,'Tablet Data'!$H$2:$H$219),$E160)</f>
        <v>-107.419</v>
      </c>
    </row>
    <row r="161" spans="1:7" x14ac:dyDescent="0.15">
      <c r="A161" s="4" t="s">
        <v>64</v>
      </c>
      <c r="B161" t="s">
        <v>102</v>
      </c>
      <c r="C161" s="4" t="s">
        <v>2</v>
      </c>
      <c r="D161" s="4">
        <v>19</v>
      </c>
      <c r="E161" s="5">
        <v>0.6</v>
      </c>
      <c r="F161" s="5">
        <f t="array" ref="F161">PERCENTILE(IF('Tablet Data'!$E$2:$E$219=D161,'Tablet Data'!$G$2:$G$219),$E161)</f>
        <v>18.986000000000001</v>
      </c>
      <c r="G161" s="5">
        <f t="array" ref="G161">PERCENTILE(IF('Tablet Data'!$E$2:$E$219=D161,'Tablet Data'!$H$2:$H$219),$E161)</f>
        <v>-106.312</v>
      </c>
    </row>
    <row r="162" spans="1:7" x14ac:dyDescent="0.15">
      <c r="A162" s="4" t="s">
        <v>64</v>
      </c>
      <c r="B162" t="s">
        <v>102</v>
      </c>
      <c r="C162" s="4" t="s">
        <v>2</v>
      </c>
      <c r="D162" s="4">
        <v>19</v>
      </c>
      <c r="E162" s="5">
        <v>0.65</v>
      </c>
      <c r="F162" s="5">
        <f t="array" ref="F162">PERCENTILE(IF('Tablet Data'!$E$2:$E$219=D162,'Tablet Data'!$G$2:$G$219),$E162)</f>
        <v>19.285</v>
      </c>
      <c r="G162" s="5">
        <f t="array" ref="G162">PERCENTILE(IF('Tablet Data'!$E$2:$E$219=D162,'Tablet Data'!$H$2:$H$219),$E162)</f>
        <v>-105.14999999999999</v>
      </c>
    </row>
    <row r="163" spans="1:7" x14ac:dyDescent="0.15">
      <c r="A163" s="4" t="s">
        <v>64</v>
      </c>
      <c r="B163" t="s">
        <v>102</v>
      </c>
      <c r="C163" s="4" t="s">
        <v>2</v>
      </c>
      <c r="D163" s="4">
        <v>19</v>
      </c>
      <c r="E163" s="5">
        <v>0.7</v>
      </c>
      <c r="F163" s="5">
        <f t="array" ref="F163">PERCENTILE(IF('Tablet Data'!$E$2:$E$219=D163,'Tablet Data'!$G$2:$G$219),$E163)</f>
        <v>19.53</v>
      </c>
      <c r="G163" s="5">
        <f t="array" ref="G163">PERCENTILE(IF('Tablet Data'!$E$2:$E$219=D163,'Tablet Data'!$H$2:$H$219),$E163)</f>
        <v>-104.99</v>
      </c>
    </row>
    <row r="164" spans="1:7" x14ac:dyDescent="0.15">
      <c r="A164" s="4" t="s">
        <v>64</v>
      </c>
      <c r="B164" t="s">
        <v>102</v>
      </c>
      <c r="C164" s="4" t="s">
        <v>2</v>
      </c>
      <c r="D164" s="4">
        <v>19</v>
      </c>
      <c r="E164" s="5">
        <v>0.75</v>
      </c>
      <c r="F164" s="5">
        <f t="array" ref="F164">PERCENTILE(IF('Tablet Data'!$E$2:$E$219=D164,'Tablet Data'!$G$2:$G$219),$E164)</f>
        <v>19.850000000000001</v>
      </c>
      <c r="G164" s="5">
        <f t="array" ref="G164">PERCENTILE(IF('Tablet Data'!$E$2:$E$219=D164,'Tablet Data'!$H$2:$H$219),$E164)</f>
        <v>-104.875</v>
      </c>
    </row>
    <row r="165" spans="1:7" x14ac:dyDescent="0.15">
      <c r="A165" s="4" t="s">
        <v>64</v>
      </c>
      <c r="B165" t="s">
        <v>102</v>
      </c>
      <c r="C165" s="4" t="s">
        <v>2</v>
      </c>
      <c r="D165" s="4">
        <v>19</v>
      </c>
      <c r="E165" s="5">
        <v>0.8</v>
      </c>
      <c r="F165" s="5">
        <f t="array" ref="F165">PERCENTILE(IF('Tablet Data'!$E$2:$E$219=D165,'Tablet Data'!$G$2:$G$219),$E165)</f>
        <v>20.12</v>
      </c>
      <c r="G165" s="5">
        <f t="array" ref="G165">PERCENTILE(IF('Tablet Data'!$E$2:$E$219=D165,'Tablet Data'!$H$2:$H$219),$E165)</f>
        <v>-104.72</v>
      </c>
    </row>
    <row r="166" spans="1:7" x14ac:dyDescent="0.15">
      <c r="A166" s="4" t="s">
        <v>64</v>
      </c>
      <c r="B166" t="s">
        <v>102</v>
      </c>
      <c r="C166" s="4" t="s">
        <v>2</v>
      </c>
      <c r="D166" s="4">
        <v>19</v>
      </c>
      <c r="E166" s="5">
        <v>0.85</v>
      </c>
      <c r="F166" s="5">
        <f t="array" ref="F166">PERCENTILE(IF('Tablet Data'!$E$2:$E$219=D166,'Tablet Data'!$G$2:$G$219),$E166)</f>
        <v>20.3</v>
      </c>
      <c r="G166" s="5">
        <f t="array" ref="G166">PERCENTILE(IF('Tablet Data'!$E$2:$E$219=D166,'Tablet Data'!$H$2:$H$219),$E166)</f>
        <v>-104.6</v>
      </c>
    </row>
    <row r="167" spans="1:7" x14ac:dyDescent="0.15">
      <c r="A167" s="4" t="s">
        <v>64</v>
      </c>
      <c r="B167" t="s">
        <v>102</v>
      </c>
      <c r="C167" s="4" t="s">
        <v>2</v>
      </c>
      <c r="D167" s="4">
        <v>19</v>
      </c>
      <c r="E167" s="5">
        <v>0.9</v>
      </c>
      <c r="F167" s="5">
        <f t="array" ref="F167">PERCENTILE(IF('Tablet Data'!$E$2:$E$219=D167,'Tablet Data'!$G$2:$G$219),$E167)</f>
        <v>20.440000000000001</v>
      </c>
      <c r="G167" s="5">
        <f t="array" ref="G167">PERCENTILE(IF('Tablet Data'!$E$2:$E$219=D167,'Tablet Data'!$H$2:$H$219),$E167)</f>
        <v>-103.97</v>
      </c>
    </row>
    <row r="168" spans="1:7" x14ac:dyDescent="0.15">
      <c r="A168" s="4" t="s">
        <v>64</v>
      </c>
      <c r="B168" t="s">
        <v>102</v>
      </c>
      <c r="C168" s="4" t="s">
        <v>2</v>
      </c>
      <c r="D168" s="4">
        <v>19</v>
      </c>
      <c r="E168" s="5">
        <v>0.95</v>
      </c>
      <c r="F168" s="5">
        <f t="array" ref="F168">PERCENTILE(IF('Tablet Data'!$E$2:$E$219=D168,'Tablet Data'!$G$2:$G$219),$E168)</f>
        <v>20.831499999999998</v>
      </c>
      <c r="G168" s="5">
        <f t="array" ref="G168">PERCENTILE(IF('Tablet Data'!$E$2:$E$219=D168,'Tablet Data'!$H$2:$H$219),$E168)</f>
        <v>-102.7735</v>
      </c>
    </row>
    <row r="169" spans="1:7" x14ac:dyDescent="0.15">
      <c r="A169" s="4" t="s">
        <v>64</v>
      </c>
      <c r="B169" t="s">
        <v>102</v>
      </c>
      <c r="C169" s="4" t="s">
        <v>2</v>
      </c>
      <c r="D169" s="4">
        <v>19</v>
      </c>
      <c r="E169" s="5">
        <v>1</v>
      </c>
      <c r="F169" s="5">
        <f t="array" ref="F169">PERCENTILE(IF('Tablet Data'!$E$2:$E$219=D169,'Tablet Data'!$G$2:$G$219),$E169)</f>
        <v>21.2</v>
      </c>
      <c r="G169" s="5">
        <f t="array" ref="G169">PERCENTILE(IF('Tablet Data'!$E$2:$E$219=D169,'Tablet Data'!$H$2:$H$219),$E169)</f>
        <v>-101.6</v>
      </c>
    </row>
    <row r="170" spans="1:7" x14ac:dyDescent="0.15">
      <c r="A170" s="4" t="s">
        <v>74</v>
      </c>
      <c r="B170" t="s">
        <v>102</v>
      </c>
      <c r="C170" s="4" t="s">
        <v>2</v>
      </c>
      <c r="D170" s="4">
        <v>5</v>
      </c>
      <c r="E170" s="5">
        <v>0</v>
      </c>
      <c r="F170" s="5">
        <f t="array" ref="F170">PERCENTILE(IF('Tablet Data'!$A$2:$A$219=$A170,IF('Tablet Data'!$E$2:$E$219=D170,'Tablet Data'!$G$2:$G$219)),$E170)</f>
        <v>20.7</v>
      </c>
      <c r="G170" s="5">
        <f t="array" ref="G170">PERCENTILE(IF('Tablet Data'!$A$2:$A$219=$A170,IF('Tablet Data'!$E$2:$E$219=D170,'Tablet Data'!$H$2:$H$219)),$E170)</f>
        <v>-107.3</v>
      </c>
    </row>
    <row r="171" spans="1:7" x14ac:dyDescent="0.15">
      <c r="A171" s="4" t="s">
        <v>74</v>
      </c>
      <c r="B171" t="s">
        <v>102</v>
      </c>
      <c r="C171" s="4" t="s">
        <v>2</v>
      </c>
      <c r="D171" s="4">
        <v>5</v>
      </c>
      <c r="E171" s="5">
        <v>0.05</v>
      </c>
      <c r="F171" s="5">
        <f t="array" ref="F171">PERCENTILE(IF('Tablet Data'!$A$2:$A$219=$A171,IF('Tablet Data'!$E$2:$E$219=D171,'Tablet Data'!$G$2:$G$219)),$E171)</f>
        <v>20.7</v>
      </c>
      <c r="G171" s="5">
        <f t="array" ref="G171">PERCENTILE(IF('Tablet Data'!$A$2:$A$219=$A171,IF('Tablet Data'!$E$2:$E$219=D171,'Tablet Data'!$H$2:$H$219)),$E171)</f>
        <v>-107.3</v>
      </c>
    </row>
    <row r="172" spans="1:7" x14ac:dyDescent="0.15">
      <c r="A172" s="4" t="s">
        <v>74</v>
      </c>
      <c r="B172" t="s">
        <v>102</v>
      </c>
      <c r="C172" s="4" t="s">
        <v>2</v>
      </c>
      <c r="D172" s="4">
        <v>5</v>
      </c>
      <c r="E172" s="5">
        <v>0.1</v>
      </c>
      <c r="F172" s="5">
        <f t="array" ref="F172">PERCENTILE(IF('Tablet Data'!$A$2:$A$219=$A172,IF('Tablet Data'!$E$2:$E$219=D172,'Tablet Data'!$G$2:$G$219)),$E172)</f>
        <v>20.7</v>
      </c>
      <c r="G172" s="5">
        <f t="array" ref="G172">PERCENTILE(IF('Tablet Data'!$A$2:$A$219=$A172,IF('Tablet Data'!$E$2:$E$219=D172,'Tablet Data'!$H$2:$H$219)),$E172)</f>
        <v>-107.3</v>
      </c>
    </row>
    <row r="173" spans="1:7" x14ac:dyDescent="0.15">
      <c r="A173" s="4" t="s">
        <v>74</v>
      </c>
      <c r="B173" t="s">
        <v>102</v>
      </c>
      <c r="C173" s="4" t="s">
        <v>2</v>
      </c>
      <c r="D173" s="4">
        <v>5</v>
      </c>
      <c r="E173" s="5">
        <v>0.15</v>
      </c>
      <c r="F173" s="5">
        <f t="array" ref="F173">PERCENTILE(IF('Tablet Data'!$A$2:$A$219=$A173,IF('Tablet Data'!$E$2:$E$219=D173,'Tablet Data'!$G$2:$G$219)),$E173)</f>
        <v>20.7</v>
      </c>
      <c r="G173" s="5">
        <f t="array" ref="G173">PERCENTILE(IF('Tablet Data'!$A$2:$A$219=$A173,IF('Tablet Data'!$E$2:$E$219=D173,'Tablet Data'!$H$2:$H$219)),$E173)</f>
        <v>-107.3</v>
      </c>
    </row>
    <row r="174" spans="1:7" x14ac:dyDescent="0.15">
      <c r="A174" s="4" t="s">
        <v>74</v>
      </c>
      <c r="B174" t="s">
        <v>102</v>
      </c>
      <c r="C174" s="4" t="s">
        <v>2</v>
      </c>
      <c r="D174" s="4">
        <v>5</v>
      </c>
      <c r="E174" s="5">
        <v>0.2</v>
      </c>
      <c r="F174" s="5">
        <f t="array" ref="F174">PERCENTILE(IF('Tablet Data'!$A$2:$A$219=$A174,IF('Tablet Data'!$E$2:$E$219=D174,'Tablet Data'!$G$2:$G$219)),$E174)</f>
        <v>20.7</v>
      </c>
      <c r="G174" s="5">
        <f t="array" ref="G174">PERCENTILE(IF('Tablet Data'!$A$2:$A$219=$A174,IF('Tablet Data'!$E$2:$E$219=D174,'Tablet Data'!$H$2:$H$219)),$E174)</f>
        <v>-107.3</v>
      </c>
    </row>
    <row r="175" spans="1:7" x14ac:dyDescent="0.15">
      <c r="A175" s="4" t="s">
        <v>74</v>
      </c>
      <c r="B175" t="s">
        <v>102</v>
      </c>
      <c r="C175" s="4" t="s">
        <v>2</v>
      </c>
      <c r="D175" s="4">
        <v>5</v>
      </c>
      <c r="E175" s="5">
        <v>0.25</v>
      </c>
      <c r="F175" s="5">
        <f t="array" ref="F175">PERCENTILE(IF('Tablet Data'!$A$2:$A$219=$A175,IF('Tablet Data'!$E$2:$E$219=D175,'Tablet Data'!$G$2:$G$219)),$E175)</f>
        <v>20.7</v>
      </c>
      <c r="G175" s="5">
        <f t="array" ref="G175">PERCENTILE(IF('Tablet Data'!$A$2:$A$219=$A175,IF('Tablet Data'!$E$2:$E$219=D175,'Tablet Data'!$H$2:$H$219)),$E175)</f>
        <v>-107.3</v>
      </c>
    </row>
    <row r="176" spans="1:7" x14ac:dyDescent="0.15">
      <c r="A176" s="4" t="s">
        <v>74</v>
      </c>
      <c r="B176" t="s">
        <v>102</v>
      </c>
      <c r="C176" s="4" t="s">
        <v>2</v>
      </c>
      <c r="D176" s="4">
        <v>5</v>
      </c>
      <c r="E176" s="5">
        <v>0.3</v>
      </c>
      <c r="F176" s="5">
        <f t="array" ref="F176">PERCENTILE(IF('Tablet Data'!$A$2:$A$219=$A176,IF('Tablet Data'!$E$2:$E$219=D176,'Tablet Data'!$G$2:$G$219)),$E176)</f>
        <v>20.7</v>
      </c>
      <c r="G176" s="5">
        <f t="array" ref="G176">PERCENTILE(IF('Tablet Data'!$A$2:$A$219=$A176,IF('Tablet Data'!$E$2:$E$219=D176,'Tablet Data'!$H$2:$H$219)),$E176)</f>
        <v>-107.3</v>
      </c>
    </row>
    <row r="177" spans="1:7" x14ac:dyDescent="0.15">
      <c r="A177" s="4" t="s">
        <v>74</v>
      </c>
      <c r="B177" t="s">
        <v>102</v>
      </c>
      <c r="C177" s="4" t="s">
        <v>2</v>
      </c>
      <c r="D177" s="4">
        <v>5</v>
      </c>
      <c r="E177" s="5">
        <v>0.35</v>
      </c>
      <c r="F177" s="5">
        <f t="array" ref="F177">PERCENTILE(IF('Tablet Data'!$A$2:$A$219=$A177,IF('Tablet Data'!$E$2:$E$219=D177,'Tablet Data'!$G$2:$G$219)),$E177)</f>
        <v>20.7</v>
      </c>
      <c r="G177" s="5">
        <f t="array" ref="G177">PERCENTILE(IF('Tablet Data'!$A$2:$A$219=$A177,IF('Tablet Data'!$E$2:$E$219=D177,'Tablet Data'!$H$2:$H$219)),$E177)</f>
        <v>-107.3</v>
      </c>
    </row>
    <row r="178" spans="1:7" x14ac:dyDescent="0.15">
      <c r="A178" s="4" t="s">
        <v>74</v>
      </c>
      <c r="B178" t="s">
        <v>102</v>
      </c>
      <c r="C178" s="4" t="s">
        <v>2</v>
      </c>
      <c r="D178" s="4">
        <v>5</v>
      </c>
      <c r="E178" s="5">
        <v>0.4</v>
      </c>
      <c r="F178" s="5">
        <f t="array" ref="F178">PERCENTILE(IF('Tablet Data'!$A$2:$A$219=$A178,IF('Tablet Data'!$E$2:$E$219=D178,'Tablet Data'!$G$2:$G$219)),$E178)</f>
        <v>20.7</v>
      </c>
      <c r="G178" s="5">
        <f t="array" ref="G178">PERCENTILE(IF('Tablet Data'!$A$2:$A$219=$A178,IF('Tablet Data'!$E$2:$E$219=D178,'Tablet Data'!$H$2:$H$219)),$E178)</f>
        <v>-107.3</v>
      </c>
    </row>
    <row r="179" spans="1:7" x14ac:dyDescent="0.15">
      <c r="A179" s="4" t="s">
        <v>74</v>
      </c>
      <c r="B179" t="s">
        <v>102</v>
      </c>
      <c r="C179" s="4" t="s">
        <v>2</v>
      </c>
      <c r="D179" s="4">
        <v>5</v>
      </c>
      <c r="E179" s="5">
        <v>0.45</v>
      </c>
      <c r="F179" s="5">
        <f t="array" ref="F179">PERCENTILE(IF('Tablet Data'!$A$2:$A$219=$A179,IF('Tablet Data'!$E$2:$E$219=D179,'Tablet Data'!$G$2:$G$219)),$E179)</f>
        <v>20.7</v>
      </c>
      <c r="G179" s="5">
        <f t="array" ref="G179">PERCENTILE(IF('Tablet Data'!$A$2:$A$219=$A179,IF('Tablet Data'!$E$2:$E$219=D179,'Tablet Data'!$H$2:$H$219)),$E179)</f>
        <v>-107.3</v>
      </c>
    </row>
    <row r="180" spans="1:7" x14ac:dyDescent="0.15">
      <c r="A180" s="4" t="s">
        <v>74</v>
      </c>
      <c r="B180" t="s">
        <v>102</v>
      </c>
      <c r="C180" s="4" t="s">
        <v>2</v>
      </c>
      <c r="D180" s="4">
        <v>5</v>
      </c>
      <c r="E180" s="5">
        <v>0.5</v>
      </c>
      <c r="F180" s="5">
        <f t="array" ref="F180">PERCENTILE(IF('Tablet Data'!$A$2:$A$219=$A180,IF('Tablet Data'!$E$2:$E$219=D180,'Tablet Data'!$G$2:$G$219)),$E180)</f>
        <v>20.7</v>
      </c>
      <c r="G180" s="5">
        <f t="array" ref="G180">PERCENTILE(IF('Tablet Data'!$A$2:$A$219=$A180,IF('Tablet Data'!$E$2:$E$219=D180,'Tablet Data'!$H$2:$H$219)),$E180)</f>
        <v>-107.3</v>
      </c>
    </row>
    <row r="181" spans="1:7" x14ac:dyDescent="0.15">
      <c r="A181" s="4" t="s">
        <v>74</v>
      </c>
      <c r="B181" t="s">
        <v>102</v>
      </c>
      <c r="C181" s="4" t="s">
        <v>2</v>
      </c>
      <c r="D181" s="4">
        <v>5</v>
      </c>
      <c r="E181" s="5">
        <v>0.55000000000000004</v>
      </c>
      <c r="F181" s="5">
        <f t="array" ref="F181">PERCENTILE(IF('Tablet Data'!$A$2:$A$219=$A181,IF('Tablet Data'!$E$2:$E$219=D181,'Tablet Data'!$G$2:$G$219)),$E181)</f>
        <v>20.7</v>
      </c>
      <c r="G181" s="5">
        <f t="array" ref="G181">PERCENTILE(IF('Tablet Data'!$A$2:$A$219=$A181,IF('Tablet Data'!$E$2:$E$219=D181,'Tablet Data'!$H$2:$H$219)),$E181)</f>
        <v>-107.3</v>
      </c>
    </row>
    <row r="182" spans="1:7" x14ac:dyDescent="0.15">
      <c r="A182" s="4" t="s">
        <v>74</v>
      </c>
      <c r="B182" t="s">
        <v>102</v>
      </c>
      <c r="C182" s="4" t="s">
        <v>2</v>
      </c>
      <c r="D182" s="4">
        <v>5</v>
      </c>
      <c r="E182" s="5">
        <v>0.6</v>
      </c>
      <c r="F182" s="5">
        <f t="array" ref="F182">PERCENTILE(IF('Tablet Data'!$A$2:$A$219=$A182,IF('Tablet Data'!$E$2:$E$219=D182,'Tablet Data'!$G$2:$G$219)),$E182)</f>
        <v>20.7</v>
      </c>
      <c r="G182" s="5">
        <f t="array" ref="G182">PERCENTILE(IF('Tablet Data'!$A$2:$A$219=$A182,IF('Tablet Data'!$E$2:$E$219=D182,'Tablet Data'!$H$2:$H$219)),$E182)</f>
        <v>-107.3</v>
      </c>
    </row>
    <row r="183" spans="1:7" x14ac:dyDescent="0.15">
      <c r="A183" s="4" t="s">
        <v>74</v>
      </c>
      <c r="B183" t="s">
        <v>102</v>
      </c>
      <c r="C183" s="4" t="s">
        <v>2</v>
      </c>
      <c r="D183" s="4">
        <v>5</v>
      </c>
      <c r="E183" s="5">
        <v>0.65</v>
      </c>
      <c r="F183" s="5">
        <f t="array" ref="F183">PERCENTILE(IF('Tablet Data'!$A$2:$A$219=$A183,IF('Tablet Data'!$E$2:$E$219=D183,'Tablet Data'!$G$2:$G$219)),$E183)</f>
        <v>20.7</v>
      </c>
      <c r="G183" s="5">
        <f t="array" ref="G183">PERCENTILE(IF('Tablet Data'!$A$2:$A$219=$A183,IF('Tablet Data'!$E$2:$E$219=D183,'Tablet Data'!$H$2:$H$219)),$E183)</f>
        <v>-107.3</v>
      </c>
    </row>
    <row r="184" spans="1:7" x14ac:dyDescent="0.15">
      <c r="A184" s="4" t="s">
        <v>74</v>
      </c>
      <c r="B184" t="s">
        <v>102</v>
      </c>
      <c r="C184" s="4" t="s">
        <v>2</v>
      </c>
      <c r="D184" s="4">
        <v>5</v>
      </c>
      <c r="E184" s="5">
        <v>0.7</v>
      </c>
      <c r="F184" s="5">
        <f t="array" ref="F184">PERCENTILE(IF('Tablet Data'!$A$2:$A$219=$A184,IF('Tablet Data'!$E$2:$E$219=D184,'Tablet Data'!$G$2:$G$219)),$E184)</f>
        <v>20.7</v>
      </c>
      <c r="G184" s="5">
        <f t="array" ref="G184">PERCENTILE(IF('Tablet Data'!$A$2:$A$219=$A184,IF('Tablet Data'!$E$2:$E$219=D184,'Tablet Data'!$H$2:$H$219)),$E184)</f>
        <v>-107.3</v>
      </c>
    </row>
    <row r="185" spans="1:7" x14ac:dyDescent="0.15">
      <c r="A185" s="4" t="s">
        <v>74</v>
      </c>
      <c r="B185" t="s">
        <v>102</v>
      </c>
      <c r="C185" s="4" t="s">
        <v>2</v>
      </c>
      <c r="D185" s="4">
        <v>5</v>
      </c>
      <c r="E185" s="5">
        <v>0.75</v>
      </c>
      <c r="F185" s="5">
        <f t="array" ref="F185">PERCENTILE(IF('Tablet Data'!$A$2:$A$219=$A185,IF('Tablet Data'!$E$2:$E$219=D185,'Tablet Data'!$G$2:$G$219)),$E185)</f>
        <v>20.7</v>
      </c>
      <c r="G185" s="5">
        <f t="array" ref="G185">PERCENTILE(IF('Tablet Data'!$A$2:$A$219=$A185,IF('Tablet Data'!$E$2:$E$219=D185,'Tablet Data'!$H$2:$H$219)),$E185)</f>
        <v>-107.3</v>
      </c>
    </row>
    <row r="186" spans="1:7" x14ac:dyDescent="0.15">
      <c r="A186" s="4" t="s">
        <v>74</v>
      </c>
      <c r="B186" t="s">
        <v>102</v>
      </c>
      <c r="C186" s="4" t="s">
        <v>2</v>
      </c>
      <c r="D186" s="4">
        <v>5</v>
      </c>
      <c r="E186" s="5">
        <v>0.8</v>
      </c>
      <c r="F186" s="5">
        <f t="array" ref="F186">PERCENTILE(IF('Tablet Data'!$A$2:$A$219=$A186,IF('Tablet Data'!$E$2:$E$219=D186,'Tablet Data'!$G$2:$G$219)),$E186)</f>
        <v>20.7</v>
      </c>
      <c r="G186" s="5">
        <f t="array" ref="G186">PERCENTILE(IF('Tablet Data'!$A$2:$A$219=$A186,IF('Tablet Data'!$E$2:$E$219=D186,'Tablet Data'!$H$2:$H$219)),$E186)</f>
        <v>-107.3</v>
      </c>
    </row>
    <row r="187" spans="1:7" x14ac:dyDescent="0.15">
      <c r="A187" s="4" t="s">
        <v>74</v>
      </c>
      <c r="B187" t="s">
        <v>102</v>
      </c>
      <c r="C187" s="4" t="s">
        <v>2</v>
      </c>
      <c r="D187" s="4">
        <v>5</v>
      </c>
      <c r="E187" s="5">
        <v>0.85</v>
      </c>
      <c r="F187" s="5">
        <f t="array" ref="F187">PERCENTILE(IF('Tablet Data'!$A$2:$A$219=$A187,IF('Tablet Data'!$E$2:$E$219=D187,'Tablet Data'!$G$2:$G$219)),$E187)</f>
        <v>20.7</v>
      </c>
      <c r="G187" s="5">
        <f t="array" ref="G187">PERCENTILE(IF('Tablet Data'!$A$2:$A$219=$A187,IF('Tablet Data'!$E$2:$E$219=D187,'Tablet Data'!$H$2:$H$219)),$E187)</f>
        <v>-107.3</v>
      </c>
    </row>
    <row r="188" spans="1:7" x14ac:dyDescent="0.15">
      <c r="A188" s="4" t="s">
        <v>74</v>
      </c>
      <c r="B188" t="s">
        <v>102</v>
      </c>
      <c r="C188" s="4" t="s">
        <v>2</v>
      </c>
      <c r="D188" s="4">
        <v>5</v>
      </c>
      <c r="E188" s="5">
        <v>0.9</v>
      </c>
      <c r="F188" s="5">
        <f t="array" ref="F188">PERCENTILE(IF('Tablet Data'!$A$2:$A$219=$A188,IF('Tablet Data'!$E$2:$E$219=D188,'Tablet Data'!$G$2:$G$219)),$E188)</f>
        <v>20.7</v>
      </c>
      <c r="G188" s="5">
        <f t="array" ref="G188">PERCENTILE(IF('Tablet Data'!$A$2:$A$219=$A188,IF('Tablet Data'!$E$2:$E$219=D188,'Tablet Data'!$H$2:$H$219)),$E188)</f>
        <v>-107.3</v>
      </c>
    </row>
    <row r="189" spans="1:7" x14ac:dyDescent="0.15">
      <c r="A189" s="4" t="s">
        <v>74</v>
      </c>
      <c r="B189" t="s">
        <v>102</v>
      </c>
      <c r="C189" s="4" t="s">
        <v>2</v>
      </c>
      <c r="D189" s="4">
        <v>5</v>
      </c>
      <c r="E189" s="5">
        <v>0.95</v>
      </c>
      <c r="F189" s="5">
        <f t="array" ref="F189">PERCENTILE(IF('Tablet Data'!$A$2:$A$219=$A189,IF('Tablet Data'!$E$2:$E$219=D189,'Tablet Data'!$G$2:$G$219)),$E189)</f>
        <v>20.7</v>
      </c>
      <c r="G189" s="5">
        <f t="array" ref="G189">PERCENTILE(IF('Tablet Data'!$A$2:$A$219=$A189,IF('Tablet Data'!$E$2:$E$219=D189,'Tablet Data'!$H$2:$H$219)),$E189)</f>
        <v>-107.3</v>
      </c>
    </row>
    <row r="190" spans="1:7" x14ac:dyDescent="0.15">
      <c r="A190" s="4" t="s">
        <v>74</v>
      </c>
      <c r="B190" t="s">
        <v>102</v>
      </c>
      <c r="C190" s="4" t="s">
        <v>2</v>
      </c>
      <c r="D190" s="4">
        <v>5</v>
      </c>
      <c r="E190" s="5">
        <v>1</v>
      </c>
      <c r="F190" s="5">
        <f t="array" ref="F190">PERCENTILE(IF('Tablet Data'!$A$2:$A$219=$A190,IF('Tablet Data'!$E$2:$E$219=D190,'Tablet Data'!$G$2:$G$219)),$E190)</f>
        <v>20.7</v>
      </c>
      <c r="G190" s="5">
        <f t="array" ref="G190">PERCENTILE(IF('Tablet Data'!$A$2:$A$219=$A190,IF('Tablet Data'!$E$2:$E$219=D190,'Tablet Data'!$H$2:$H$219)),$E190)</f>
        <v>-107.3</v>
      </c>
    </row>
    <row r="191" spans="1:7" x14ac:dyDescent="0.15">
      <c r="A191" s="4" t="s">
        <v>48</v>
      </c>
      <c r="B191" t="s">
        <v>102</v>
      </c>
      <c r="C191" s="4" t="s">
        <v>2</v>
      </c>
      <c r="D191" s="4">
        <v>5</v>
      </c>
      <c r="E191" s="5">
        <v>0</v>
      </c>
      <c r="F191" s="5">
        <f t="array" ref="F191">PERCENTILE(IF('Tablet Data'!$A$2:$A$219=$A191,IF('Tablet Data'!$E$2:$E$219=D191,'Tablet Data'!$G$2:$G$219)),$E191)</f>
        <v>16.010000000000002</v>
      </c>
      <c r="G191" s="5">
        <f t="array" ref="G191">PERCENTILE(IF('Tablet Data'!$A$2:$A$219=$A191,IF('Tablet Data'!$E$2:$E$219=D191,'Tablet Data'!$H$2:$H$219)),$E191)</f>
        <v>-112</v>
      </c>
    </row>
    <row r="192" spans="1:7" x14ac:dyDescent="0.15">
      <c r="A192" s="4" t="s">
        <v>48</v>
      </c>
      <c r="B192" t="s">
        <v>102</v>
      </c>
      <c r="C192" s="4" t="s">
        <v>2</v>
      </c>
      <c r="D192" s="4">
        <v>5</v>
      </c>
      <c r="E192" s="5">
        <v>0.05</v>
      </c>
      <c r="F192" s="5">
        <f t="array" ref="F192">PERCENTILE(IF('Tablet Data'!$A$2:$A$219=$A192,IF('Tablet Data'!$E$2:$E$219=D192,'Tablet Data'!$G$2:$G$219)),$E192)</f>
        <v>16.528500000000001</v>
      </c>
      <c r="G192" s="5">
        <f t="array" ref="G192">PERCENTILE(IF('Tablet Data'!$A$2:$A$219=$A192,IF('Tablet Data'!$E$2:$E$219=D192,'Tablet Data'!$H$2:$H$219)),$E192)</f>
        <v>-111.49000000000001</v>
      </c>
    </row>
    <row r="193" spans="1:7" x14ac:dyDescent="0.15">
      <c r="A193" s="4" t="s">
        <v>48</v>
      </c>
      <c r="B193" t="s">
        <v>102</v>
      </c>
      <c r="C193" s="4" t="s">
        <v>2</v>
      </c>
      <c r="D193" s="4">
        <v>5</v>
      </c>
      <c r="E193" s="5">
        <v>0.1</v>
      </c>
      <c r="F193" s="5">
        <f t="array" ref="F193">PERCENTILE(IF('Tablet Data'!$A$2:$A$219=$A193,IF('Tablet Data'!$E$2:$E$219=D193,'Tablet Data'!$G$2:$G$219)),$E193)</f>
        <v>16.696999999999999</v>
      </c>
      <c r="G193" s="5">
        <f t="array" ref="G193">PERCENTILE(IF('Tablet Data'!$A$2:$A$219=$A193,IF('Tablet Data'!$E$2:$E$219=D193,'Tablet Data'!$H$2:$H$219)),$E193)</f>
        <v>-110.84</v>
      </c>
    </row>
    <row r="194" spans="1:7" x14ac:dyDescent="0.15">
      <c r="A194" s="4" t="s">
        <v>48</v>
      </c>
      <c r="B194" t="s">
        <v>102</v>
      </c>
      <c r="C194" s="4" t="s">
        <v>2</v>
      </c>
      <c r="D194" s="4">
        <v>5</v>
      </c>
      <c r="E194" s="5">
        <v>0.15</v>
      </c>
      <c r="F194" s="5">
        <f t="array" ref="F194">PERCENTILE(IF('Tablet Data'!$A$2:$A$219=$A194,IF('Tablet Data'!$E$2:$E$219=D194,'Tablet Data'!$G$2:$G$219)),$E194)</f>
        <v>16.7575</v>
      </c>
      <c r="G194" s="5">
        <f t="array" ref="G194">PERCENTILE(IF('Tablet Data'!$A$2:$A$219=$A194,IF('Tablet Data'!$E$2:$E$219=D194,'Tablet Data'!$H$2:$H$219)),$E194)</f>
        <v>-110.545</v>
      </c>
    </row>
    <row r="195" spans="1:7" x14ac:dyDescent="0.15">
      <c r="A195" s="4" t="s">
        <v>48</v>
      </c>
      <c r="B195" t="s">
        <v>102</v>
      </c>
      <c r="C195" s="4" t="s">
        <v>2</v>
      </c>
      <c r="D195" s="4">
        <v>5</v>
      </c>
      <c r="E195" s="5">
        <v>0.2</v>
      </c>
      <c r="F195" s="5">
        <f t="array" ref="F195">PERCENTILE(IF('Tablet Data'!$A$2:$A$219=$A195,IF('Tablet Data'!$E$2:$E$219=D195,'Tablet Data'!$G$2:$G$219)),$E195)</f>
        <v>16.872</v>
      </c>
      <c r="G195" s="5">
        <f t="array" ref="G195">PERCENTILE(IF('Tablet Data'!$A$2:$A$219=$A195,IF('Tablet Data'!$E$2:$E$219=D195,'Tablet Data'!$H$2:$H$219)),$E195)</f>
        <v>-110.46000000000001</v>
      </c>
    </row>
    <row r="196" spans="1:7" x14ac:dyDescent="0.15">
      <c r="A196" s="4" t="s">
        <v>48</v>
      </c>
      <c r="B196" t="s">
        <v>102</v>
      </c>
      <c r="C196" s="4" t="s">
        <v>2</v>
      </c>
      <c r="D196" s="4">
        <v>5</v>
      </c>
      <c r="E196" s="5">
        <v>0.25</v>
      </c>
      <c r="F196" s="5">
        <f t="array" ref="F196">PERCENTILE(IF('Tablet Data'!$A$2:$A$219=$A196,IF('Tablet Data'!$E$2:$E$219=D196,'Tablet Data'!$G$2:$G$219)),$E196)</f>
        <v>17.105</v>
      </c>
      <c r="G196" s="5">
        <f t="array" ref="G196">PERCENTILE(IF('Tablet Data'!$A$2:$A$219=$A196,IF('Tablet Data'!$E$2:$E$219=D196,'Tablet Data'!$H$2:$H$219)),$E196)</f>
        <v>-110.22500000000001</v>
      </c>
    </row>
    <row r="197" spans="1:7" x14ac:dyDescent="0.15">
      <c r="A197" s="4" t="s">
        <v>48</v>
      </c>
      <c r="B197" t="s">
        <v>102</v>
      </c>
      <c r="C197" s="4" t="s">
        <v>2</v>
      </c>
      <c r="D197" s="4">
        <v>5</v>
      </c>
      <c r="E197" s="5">
        <v>0.3</v>
      </c>
      <c r="F197" s="5">
        <f t="array" ref="F197">PERCENTILE(IF('Tablet Data'!$A$2:$A$219=$A197,IF('Tablet Data'!$E$2:$E$219=D197,'Tablet Data'!$G$2:$G$219)),$E197)</f>
        <v>17.446000000000002</v>
      </c>
      <c r="G197" s="5">
        <f t="array" ref="G197">PERCENTILE(IF('Tablet Data'!$A$2:$A$219=$A197,IF('Tablet Data'!$E$2:$E$219=D197,'Tablet Data'!$H$2:$H$219)),$E197)</f>
        <v>-109.7</v>
      </c>
    </row>
    <row r="198" spans="1:7" x14ac:dyDescent="0.15">
      <c r="A198" s="4" t="s">
        <v>48</v>
      </c>
      <c r="B198" t="s">
        <v>102</v>
      </c>
      <c r="C198" s="4" t="s">
        <v>2</v>
      </c>
      <c r="D198" s="4">
        <v>5</v>
      </c>
      <c r="E198" s="5">
        <v>0.35</v>
      </c>
      <c r="F198" s="5">
        <f t="array" ref="F198">PERCENTILE(IF('Tablet Data'!$A$2:$A$219=$A198,IF('Tablet Data'!$E$2:$E$219=D198,'Tablet Data'!$G$2:$G$219)),$E198)</f>
        <v>17.922000000000001</v>
      </c>
      <c r="G198" s="5">
        <f t="array" ref="G198">PERCENTILE(IF('Tablet Data'!$A$2:$A$219=$A198,IF('Tablet Data'!$E$2:$E$219=D198,'Tablet Data'!$H$2:$H$219)),$E198)</f>
        <v>-109.7</v>
      </c>
    </row>
    <row r="199" spans="1:7" x14ac:dyDescent="0.15">
      <c r="A199" s="4" t="s">
        <v>48</v>
      </c>
      <c r="B199" t="s">
        <v>102</v>
      </c>
      <c r="C199" s="4" t="s">
        <v>2</v>
      </c>
      <c r="D199" s="4">
        <v>5</v>
      </c>
      <c r="E199" s="5">
        <v>0.4</v>
      </c>
      <c r="F199" s="5">
        <f t="array" ref="F199">PERCENTILE(IF('Tablet Data'!$A$2:$A$219=$A199,IF('Tablet Data'!$E$2:$E$219=D199,'Tablet Data'!$G$2:$G$219)),$E199)</f>
        <v>18.117999999999999</v>
      </c>
      <c r="G199" s="5">
        <f t="array" ref="G199">PERCENTILE(IF('Tablet Data'!$A$2:$A$219=$A199,IF('Tablet Data'!$E$2:$E$219=D199,'Tablet Data'!$H$2:$H$219)),$E199)</f>
        <v>-109.61999999999999</v>
      </c>
    </row>
    <row r="200" spans="1:7" x14ac:dyDescent="0.15">
      <c r="A200" s="4" t="s">
        <v>48</v>
      </c>
      <c r="B200" t="s">
        <v>102</v>
      </c>
      <c r="C200" s="4" t="s">
        <v>2</v>
      </c>
      <c r="D200" s="4">
        <v>5</v>
      </c>
      <c r="E200" s="5">
        <v>0.45</v>
      </c>
      <c r="F200" s="5">
        <f t="array" ref="F200">PERCENTILE(IF('Tablet Data'!$A$2:$A$219=$A200,IF('Tablet Data'!$E$2:$E$219=D200,'Tablet Data'!$G$2:$G$219)),$E200)</f>
        <v>18.172999999999998</v>
      </c>
      <c r="G200" s="5">
        <f t="array" ref="G200">PERCENTILE(IF('Tablet Data'!$A$2:$A$219=$A200,IF('Tablet Data'!$E$2:$E$219=D200,'Tablet Data'!$H$2:$H$219)),$E200)</f>
        <v>-109.405</v>
      </c>
    </row>
    <row r="201" spans="1:7" x14ac:dyDescent="0.15">
      <c r="A201" s="4" t="s">
        <v>48</v>
      </c>
      <c r="B201" t="s">
        <v>102</v>
      </c>
      <c r="C201" s="4" t="s">
        <v>2</v>
      </c>
      <c r="D201" s="4">
        <v>5</v>
      </c>
      <c r="E201" s="5">
        <v>0.5</v>
      </c>
      <c r="F201" s="5">
        <f t="array" ref="F201">PERCENTILE(IF('Tablet Data'!$A$2:$A$219=$A201,IF('Tablet Data'!$E$2:$E$219=D201,'Tablet Data'!$G$2:$G$219)),$E201)</f>
        <v>18.23</v>
      </c>
      <c r="G201" s="5">
        <f t="array" ref="G201">PERCENTILE(IF('Tablet Data'!$A$2:$A$219=$A201,IF('Tablet Data'!$E$2:$E$219=D201,'Tablet Data'!$H$2:$H$219)),$E201)</f>
        <v>-108.94999999999999</v>
      </c>
    </row>
    <row r="202" spans="1:7" x14ac:dyDescent="0.15">
      <c r="A202" s="4" t="s">
        <v>48</v>
      </c>
      <c r="B202" t="s">
        <v>102</v>
      </c>
      <c r="C202" s="4" t="s">
        <v>2</v>
      </c>
      <c r="D202" s="4">
        <v>5</v>
      </c>
      <c r="E202" s="5">
        <v>0.55000000000000004</v>
      </c>
      <c r="F202" s="5">
        <f t="array" ref="F202">PERCENTILE(IF('Tablet Data'!$A$2:$A$219=$A202,IF('Tablet Data'!$E$2:$E$219=D202,'Tablet Data'!$G$2:$G$219)),$E202)</f>
        <v>18.301000000000002</v>
      </c>
      <c r="G202" s="5">
        <f t="array" ref="G202">PERCENTILE(IF('Tablet Data'!$A$2:$A$219=$A202,IF('Tablet Data'!$E$2:$E$219=D202,'Tablet Data'!$H$2:$H$219)),$E202)</f>
        <v>-108.565</v>
      </c>
    </row>
    <row r="203" spans="1:7" x14ac:dyDescent="0.15">
      <c r="A203" s="4" t="s">
        <v>48</v>
      </c>
      <c r="B203" t="s">
        <v>102</v>
      </c>
      <c r="C203" s="4" t="s">
        <v>2</v>
      </c>
      <c r="D203" s="4">
        <v>5</v>
      </c>
      <c r="E203" s="5">
        <v>0.6</v>
      </c>
      <c r="F203" s="5">
        <f t="array" ref="F203">PERCENTILE(IF('Tablet Data'!$A$2:$A$219=$A203,IF('Tablet Data'!$E$2:$E$219=D203,'Tablet Data'!$G$2:$G$219)),$E203)</f>
        <v>18.361999999999998</v>
      </c>
      <c r="G203" s="5">
        <f t="array" ref="G203">PERCENTILE(IF('Tablet Data'!$A$2:$A$219=$A203,IF('Tablet Data'!$E$2:$E$219=D203,'Tablet Data'!$H$2:$H$219)),$E203)</f>
        <v>-108.48</v>
      </c>
    </row>
    <row r="204" spans="1:7" x14ac:dyDescent="0.15">
      <c r="A204" s="4" t="s">
        <v>48</v>
      </c>
      <c r="B204" t="s">
        <v>102</v>
      </c>
      <c r="C204" s="4" t="s">
        <v>2</v>
      </c>
      <c r="D204" s="4">
        <v>5</v>
      </c>
      <c r="E204" s="5">
        <v>0.65</v>
      </c>
      <c r="F204" s="5">
        <f t="array" ref="F204">PERCENTILE(IF('Tablet Data'!$A$2:$A$219=$A204,IF('Tablet Data'!$E$2:$E$219=D204,'Tablet Data'!$G$2:$G$219)),$E204)</f>
        <v>18.456499999999998</v>
      </c>
      <c r="G204" s="5">
        <f t="array" ref="G204">PERCENTILE(IF('Tablet Data'!$A$2:$A$219=$A204,IF('Tablet Data'!$E$2:$E$219=D204,'Tablet Data'!$H$2:$H$219)),$E204)</f>
        <v>-108.38500000000001</v>
      </c>
    </row>
    <row r="205" spans="1:7" x14ac:dyDescent="0.15">
      <c r="A205" s="4" t="s">
        <v>48</v>
      </c>
      <c r="B205" t="s">
        <v>102</v>
      </c>
      <c r="C205" s="4" t="s">
        <v>2</v>
      </c>
      <c r="D205" s="4">
        <v>5</v>
      </c>
      <c r="E205" s="5">
        <v>0.7</v>
      </c>
      <c r="F205" s="5">
        <f t="array" ref="F205">PERCENTILE(IF('Tablet Data'!$A$2:$A$219=$A205,IF('Tablet Data'!$E$2:$E$219=D205,'Tablet Data'!$G$2:$G$219)),$E205)</f>
        <v>18.566999999999997</v>
      </c>
      <c r="G205" s="5">
        <f t="array" ref="G205">PERCENTILE(IF('Tablet Data'!$A$2:$A$219=$A205,IF('Tablet Data'!$E$2:$E$219=D205,'Tablet Data'!$H$2:$H$219)),$E205)</f>
        <v>-108.13</v>
      </c>
    </row>
    <row r="206" spans="1:7" x14ac:dyDescent="0.15">
      <c r="A206" s="4" t="s">
        <v>48</v>
      </c>
      <c r="B206" t="s">
        <v>102</v>
      </c>
      <c r="C206" s="4" t="s">
        <v>2</v>
      </c>
      <c r="D206" s="4">
        <v>5</v>
      </c>
      <c r="E206" s="5">
        <v>0.75</v>
      </c>
      <c r="F206" s="5">
        <f t="array" ref="F206">PERCENTILE(IF('Tablet Data'!$A$2:$A$219=$A206,IF('Tablet Data'!$E$2:$E$219=D206,'Tablet Data'!$G$2:$G$219)),$E206)</f>
        <v>19.022500000000001</v>
      </c>
      <c r="G206" s="5">
        <f t="array" ref="G206">PERCENTILE(IF('Tablet Data'!$A$2:$A$219=$A206,IF('Tablet Data'!$E$2:$E$219=D206,'Tablet Data'!$H$2:$H$219)),$E206)</f>
        <v>-107.575</v>
      </c>
    </row>
    <row r="207" spans="1:7" x14ac:dyDescent="0.15">
      <c r="A207" s="4" t="s">
        <v>48</v>
      </c>
      <c r="B207" t="s">
        <v>102</v>
      </c>
      <c r="C207" s="4" t="s">
        <v>2</v>
      </c>
      <c r="D207" s="4">
        <v>5</v>
      </c>
      <c r="E207" s="5">
        <v>0.8</v>
      </c>
      <c r="F207" s="5">
        <f t="array" ref="F207">PERCENTILE(IF('Tablet Data'!$A$2:$A$219=$A207,IF('Tablet Data'!$E$2:$E$219=D207,'Tablet Data'!$G$2:$G$219)),$E207)</f>
        <v>19.187999999999999</v>
      </c>
      <c r="G207" s="5">
        <f t="array" ref="G207">PERCENTILE(IF('Tablet Data'!$A$2:$A$219=$A207,IF('Tablet Data'!$E$2:$E$219=D207,'Tablet Data'!$H$2:$H$219)),$E207)</f>
        <v>-107.4</v>
      </c>
    </row>
    <row r="208" spans="1:7" x14ac:dyDescent="0.15">
      <c r="A208" s="4" t="s">
        <v>48</v>
      </c>
      <c r="B208" t="s">
        <v>102</v>
      </c>
      <c r="C208" s="4" t="s">
        <v>2</v>
      </c>
      <c r="D208" s="4">
        <v>5</v>
      </c>
      <c r="E208" s="5">
        <v>0.85</v>
      </c>
      <c r="F208" s="5">
        <f t="array" ref="F208">PERCENTILE(IF('Tablet Data'!$A$2:$A$219=$A208,IF('Tablet Data'!$E$2:$E$219=D208,'Tablet Data'!$G$2:$G$219)),$E208)</f>
        <v>19.514999999999997</v>
      </c>
      <c r="G208" s="5">
        <f t="array" ref="G208">PERCENTILE(IF('Tablet Data'!$A$2:$A$219=$A208,IF('Tablet Data'!$E$2:$E$219=D208,'Tablet Data'!$H$2:$H$219)),$E208)</f>
        <v>-106.36500000000001</v>
      </c>
    </row>
    <row r="209" spans="1:7" x14ac:dyDescent="0.15">
      <c r="A209" s="4" t="s">
        <v>48</v>
      </c>
      <c r="B209" t="s">
        <v>102</v>
      </c>
      <c r="C209" s="4" t="s">
        <v>2</v>
      </c>
      <c r="D209" s="4">
        <v>5</v>
      </c>
      <c r="E209" s="5">
        <v>0.9</v>
      </c>
      <c r="F209" s="5">
        <f t="array" ref="F209">PERCENTILE(IF('Tablet Data'!$A$2:$A$219=$A209,IF('Tablet Data'!$E$2:$E$219=D209,'Tablet Data'!$G$2:$G$219)),$E209)</f>
        <v>19.914999999999999</v>
      </c>
      <c r="G209" s="5">
        <f t="array" ref="G209">PERCENTILE(IF('Tablet Data'!$A$2:$A$219=$A209,IF('Tablet Data'!$E$2:$E$219=D209,'Tablet Data'!$H$2:$H$219)),$E209)</f>
        <v>-105.1</v>
      </c>
    </row>
    <row r="210" spans="1:7" x14ac:dyDescent="0.15">
      <c r="A210" s="4" t="s">
        <v>48</v>
      </c>
      <c r="B210" t="s">
        <v>102</v>
      </c>
      <c r="C210" s="4" t="s">
        <v>2</v>
      </c>
      <c r="D210" s="4">
        <v>5</v>
      </c>
      <c r="E210" s="5">
        <v>0.95</v>
      </c>
      <c r="F210" s="5">
        <f t="array" ref="F210">PERCENTILE(IF('Tablet Data'!$A$2:$A$219=$A210,IF('Tablet Data'!$E$2:$E$219=D210,'Tablet Data'!$G$2:$G$219)),$E210)</f>
        <v>19.962</v>
      </c>
      <c r="G210" s="5">
        <f t="array" ref="G210">PERCENTILE(IF('Tablet Data'!$A$2:$A$219=$A210,IF('Tablet Data'!$E$2:$E$219=D210,'Tablet Data'!$H$2:$H$219)),$E210)</f>
        <v>-104.8</v>
      </c>
    </row>
    <row r="211" spans="1:7" x14ac:dyDescent="0.15">
      <c r="A211" s="4" t="s">
        <v>48</v>
      </c>
      <c r="B211" t="s">
        <v>102</v>
      </c>
      <c r="C211" s="4" t="s">
        <v>2</v>
      </c>
      <c r="D211" s="4">
        <v>5</v>
      </c>
      <c r="E211" s="5">
        <v>1</v>
      </c>
      <c r="F211" s="5">
        <f t="array" ref="F211">PERCENTILE(IF('Tablet Data'!$A$2:$A$219=$A211,IF('Tablet Data'!$E$2:$E$219=D211,'Tablet Data'!$G$2:$G$219)),$E211)</f>
        <v>20.03</v>
      </c>
      <c r="G211" s="5">
        <f t="array" ref="G211">PERCENTILE(IF('Tablet Data'!$A$2:$A$219=$A211,IF('Tablet Data'!$E$2:$E$219=D211,'Tablet Data'!$H$2:$H$219)),$E211)</f>
        <v>-103.1</v>
      </c>
    </row>
    <row r="212" spans="1:7" x14ac:dyDescent="0.15">
      <c r="A212" s="4" t="s">
        <v>64</v>
      </c>
      <c r="B212" t="s">
        <v>102</v>
      </c>
      <c r="C212" s="4" t="s">
        <v>2</v>
      </c>
      <c r="D212" s="4">
        <v>5</v>
      </c>
      <c r="E212" s="5">
        <v>0</v>
      </c>
      <c r="F212" s="5">
        <f t="array" ref="F212">PERCENTILE(IF('Tablet Data'!$E$2:$E$219=D212,'Tablet Data'!$G$2:$G$219),$E212)</f>
        <v>16.010000000000002</v>
      </c>
      <c r="G212" s="5">
        <f t="array" ref="G212">PERCENTILE(IF('Tablet Data'!$E$2:$E$219=D212,'Tablet Data'!$H$2:$H$219),$E212)</f>
        <v>-112</v>
      </c>
    </row>
    <row r="213" spans="1:7" x14ac:dyDescent="0.15">
      <c r="A213" s="4" t="s">
        <v>64</v>
      </c>
      <c r="B213" t="s">
        <v>102</v>
      </c>
      <c r="C213" s="4" t="s">
        <v>2</v>
      </c>
      <c r="D213" s="4">
        <v>5</v>
      </c>
      <c r="E213" s="5">
        <v>0.05</v>
      </c>
      <c r="F213" s="5">
        <f t="array" ref="F213">PERCENTILE(IF('Tablet Data'!$E$2:$E$219=D213,'Tablet Data'!$G$2:$G$219),$E213)</f>
        <v>16.559000000000001</v>
      </c>
      <c r="G213" s="5">
        <f t="array" ref="G213">PERCENTILE(IF('Tablet Data'!$E$2:$E$219=D213,'Tablet Data'!$H$2:$H$219),$E213)</f>
        <v>-111.46000000000001</v>
      </c>
    </row>
    <row r="214" spans="1:7" x14ac:dyDescent="0.15">
      <c r="A214" s="4" t="s">
        <v>64</v>
      </c>
      <c r="B214" t="s">
        <v>102</v>
      </c>
      <c r="C214" s="4" t="s">
        <v>2</v>
      </c>
      <c r="D214" s="4">
        <v>5</v>
      </c>
      <c r="E214" s="5">
        <v>0.1</v>
      </c>
      <c r="F214" s="5">
        <f t="array" ref="F214">PERCENTILE(IF('Tablet Data'!$E$2:$E$219=D214,'Tablet Data'!$G$2:$G$219),$E214)</f>
        <v>16.708000000000002</v>
      </c>
      <c r="G214" s="5">
        <f t="array" ref="G214">PERCENTILE(IF('Tablet Data'!$E$2:$E$219=D214,'Tablet Data'!$H$2:$H$219),$E214)</f>
        <v>-110.75999999999999</v>
      </c>
    </row>
    <row r="215" spans="1:7" x14ac:dyDescent="0.15">
      <c r="A215" s="4" t="s">
        <v>64</v>
      </c>
      <c r="B215" t="s">
        <v>102</v>
      </c>
      <c r="C215" s="4" t="s">
        <v>2</v>
      </c>
      <c r="D215" s="4">
        <v>5</v>
      </c>
      <c r="E215" s="5">
        <v>0.15</v>
      </c>
      <c r="F215" s="5">
        <f t="array" ref="F215">PERCENTILE(IF('Tablet Data'!$E$2:$E$219=D215,'Tablet Data'!$G$2:$G$219),$E215)</f>
        <v>16.765000000000001</v>
      </c>
      <c r="G215" s="5">
        <f t="array" ref="G215">PERCENTILE(IF('Tablet Data'!$E$2:$E$219=D215,'Tablet Data'!$H$2:$H$219),$E215)</f>
        <v>-110.53</v>
      </c>
    </row>
    <row r="216" spans="1:7" x14ac:dyDescent="0.15">
      <c r="A216" s="4" t="s">
        <v>64</v>
      </c>
      <c r="B216" t="s">
        <v>102</v>
      </c>
      <c r="C216" s="4" t="s">
        <v>2</v>
      </c>
      <c r="D216" s="4">
        <v>5</v>
      </c>
      <c r="E216" s="5">
        <v>0.2</v>
      </c>
      <c r="F216" s="5">
        <f t="array" ref="F216">PERCENTILE(IF('Tablet Data'!$E$2:$E$219=D216,'Tablet Data'!$G$2:$G$219),$E216)</f>
        <v>16.918000000000003</v>
      </c>
      <c r="G216" s="5">
        <f t="array" ref="G216">PERCENTILE(IF('Tablet Data'!$E$2:$E$219=D216,'Tablet Data'!$H$2:$H$219),$E216)</f>
        <v>-110.44</v>
      </c>
    </row>
    <row r="217" spans="1:7" x14ac:dyDescent="0.15">
      <c r="A217" s="4" t="s">
        <v>64</v>
      </c>
      <c r="B217" t="s">
        <v>102</v>
      </c>
      <c r="C217" s="4" t="s">
        <v>2</v>
      </c>
      <c r="D217" s="4">
        <v>5</v>
      </c>
      <c r="E217" s="5">
        <v>0.25</v>
      </c>
      <c r="F217" s="5">
        <f t="array" ref="F217">PERCENTILE(IF('Tablet Data'!$E$2:$E$219=D217,'Tablet Data'!$G$2:$G$219),$E217)</f>
        <v>17.200000000000003</v>
      </c>
      <c r="G217" s="5">
        <f t="array" ref="G217">PERCENTILE(IF('Tablet Data'!$E$2:$E$219=D217,'Tablet Data'!$H$2:$H$219),$E217)</f>
        <v>-110.05000000000001</v>
      </c>
    </row>
    <row r="218" spans="1:7" x14ac:dyDescent="0.15">
      <c r="A218" s="4" t="s">
        <v>64</v>
      </c>
      <c r="B218" t="s">
        <v>102</v>
      </c>
      <c r="C218" s="4" t="s">
        <v>2</v>
      </c>
      <c r="D218" s="4">
        <v>5</v>
      </c>
      <c r="E218" s="5">
        <v>0.3</v>
      </c>
      <c r="F218" s="5">
        <f t="array" ref="F218">PERCENTILE(IF('Tablet Data'!$E$2:$E$219=D218,'Tablet Data'!$G$2:$G$219),$E218)</f>
        <v>17.614000000000001</v>
      </c>
      <c r="G218" s="5">
        <f t="array" ref="G218">PERCENTILE(IF('Tablet Data'!$E$2:$E$219=D218,'Tablet Data'!$H$2:$H$219),$E218)</f>
        <v>-109.7</v>
      </c>
    </row>
    <row r="219" spans="1:7" x14ac:dyDescent="0.15">
      <c r="A219" s="4" t="s">
        <v>64</v>
      </c>
      <c r="B219" t="s">
        <v>102</v>
      </c>
      <c r="C219" s="4" t="s">
        <v>2</v>
      </c>
      <c r="D219" s="4">
        <v>5</v>
      </c>
      <c r="E219" s="5">
        <v>0.35</v>
      </c>
      <c r="F219" s="5">
        <f t="array" ref="F219">PERCENTILE(IF('Tablet Data'!$E$2:$E$219=D219,'Tablet Data'!$G$2:$G$219),$E219)</f>
        <v>18.012999999999998</v>
      </c>
      <c r="G219" s="5">
        <f t="array" ref="G219">PERCENTILE(IF('Tablet Data'!$E$2:$E$219=D219,'Tablet Data'!$H$2:$H$219),$E219)</f>
        <v>-109.67</v>
      </c>
    </row>
    <row r="220" spans="1:7" x14ac:dyDescent="0.15">
      <c r="A220" s="4" t="s">
        <v>64</v>
      </c>
      <c r="B220" t="s">
        <v>102</v>
      </c>
      <c r="C220" s="4" t="s">
        <v>2</v>
      </c>
      <c r="D220" s="4">
        <v>5</v>
      </c>
      <c r="E220" s="5">
        <v>0.4</v>
      </c>
      <c r="F220" s="5">
        <f t="array" ref="F220">PERCENTILE(IF('Tablet Data'!$E$2:$E$219=D220,'Tablet Data'!$G$2:$G$219),$E220)</f>
        <v>18.164000000000001</v>
      </c>
      <c r="G220" s="5">
        <f t="array" ref="G220">PERCENTILE(IF('Tablet Data'!$E$2:$E$219=D220,'Tablet Data'!$H$2:$H$219),$E220)</f>
        <v>-109.53999999999999</v>
      </c>
    </row>
    <row r="221" spans="1:7" x14ac:dyDescent="0.15">
      <c r="A221" s="4" t="s">
        <v>64</v>
      </c>
      <c r="B221" t="s">
        <v>102</v>
      </c>
      <c r="C221" s="4" t="s">
        <v>2</v>
      </c>
      <c r="D221" s="4">
        <v>5</v>
      </c>
      <c r="E221" s="5">
        <v>0.45</v>
      </c>
      <c r="F221" s="5">
        <f t="array" ref="F221">PERCENTILE(IF('Tablet Data'!$E$2:$E$219=D221,'Tablet Data'!$G$2:$G$219),$E221)</f>
        <v>18.190000000000001</v>
      </c>
      <c r="G221" s="5">
        <f t="array" ref="G221">PERCENTILE(IF('Tablet Data'!$E$2:$E$219=D221,'Tablet Data'!$H$2:$H$219),$E221)</f>
        <v>-109.23</v>
      </c>
    </row>
    <row r="222" spans="1:7" x14ac:dyDescent="0.15">
      <c r="A222" s="4" t="s">
        <v>64</v>
      </c>
      <c r="B222" t="s">
        <v>102</v>
      </c>
      <c r="C222" s="4" t="s">
        <v>2</v>
      </c>
      <c r="D222" s="4">
        <v>5</v>
      </c>
      <c r="E222" s="5">
        <v>0.5</v>
      </c>
      <c r="F222" s="5">
        <f t="array" ref="F222">PERCENTILE(IF('Tablet Data'!$E$2:$E$219=D222,'Tablet Data'!$G$2:$G$219),$E222)</f>
        <v>18.28</v>
      </c>
      <c r="G222" s="5">
        <f t="array" ref="G222">PERCENTILE(IF('Tablet Data'!$E$2:$E$219=D222,'Tablet Data'!$H$2:$H$219),$E222)</f>
        <v>-108.6</v>
      </c>
    </row>
    <row r="223" spans="1:7" x14ac:dyDescent="0.15">
      <c r="A223" s="4" t="s">
        <v>64</v>
      </c>
      <c r="B223" t="s">
        <v>102</v>
      </c>
      <c r="C223" s="4" t="s">
        <v>2</v>
      </c>
      <c r="D223" s="4">
        <v>5</v>
      </c>
      <c r="E223" s="5">
        <v>0.55000000000000004</v>
      </c>
      <c r="F223" s="5">
        <f t="array" ref="F223">PERCENTILE(IF('Tablet Data'!$E$2:$E$219=D223,'Tablet Data'!$G$2:$G$219),$E223)</f>
        <v>18.334</v>
      </c>
      <c r="G223" s="5">
        <f t="array" ref="G223">PERCENTILE(IF('Tablet Data'!$E$2:$E$219=D223,'Tablet Data'!$H$2:$H$219),$E223)</f>
        <v>-108.51</v>
      </c>
    </row>
    <row r="224" spans="1:7" x14ac:dyDescent="0.15">
      <c r="A224" s="4" t="s">
        <v>64</v>
      </c>
      <c r="B224" t="s">
        <v>102</v>
      </c>
      <c r="C224" s="4" t="s">
        <v>2</v>
      </c>
      <c r="D224" s="4">
        <v>5</v>
      </c>
      <c r="E224" s="5">
        <v>0.6</v>
      </c>
      <c r="F224" s="5">
        <f t="array" ref="F224">PERCENTILE(IF('Tablet Data'!$E$2:$E$219=D224,'Tablet Data'!$G$2:$G$219),$E224)</f>
        <v>18.428000000000001</v>
      </c>
      <c r="G224" s="5">
        <f t="array" ref="G224">PERCENTILE(IF('Tablet Data'!$E$2:$E$219=D224,'Tablet Data'!$H$2:$H$219),$E224)</f>
        <v>-108.42</v>
      </c>
    </row>
    <row r="225" spans="1:7" x14ac:dyDescent="0.15">
      <c r="A225" s="4" t="s">
        <v>64</v>
      </c>
      <c r="B225" t="s">
        <v>102</v>
      </c>
      <c r="C225" s="4" t="s">
        <v>2</v>
      </c>
      <c r="D225" s="4">
        <v>5</v>
      </c>
      <c r="E225" s="5">
        <v>0.65</v>
      </c>
      <c r="F225" s="5">
        <f t="array" ref="F225">PERCENTILE(IF('Tablet Data'!$E$2:$E$219=D225,'Tablet Data'!$G$2:$G$219),$E225)</f>
        <v>18.541</v>
      </c>
      <c r="G225" s="5">
        <f t="array" ref="G225">PERCENTILE(IF('Tablet Data'!$E$2:$E$219=D225,'Tablet Data'!$H$2:$H$219),$E225)</f>
        <v>-108.19</v>
      </c>
    </row>
    <row r="226" spans="1:7" x14ac:dyDescent="0.15">
      <c r="A226" s="4" t="s">
        <v>64</v>
      </c>
      <c r="B226" t="s">
        <v>102</v>
      </c>
      <c r="C226" s="4" t="s">
        <v>2</v>
      </c>
      <c r="D226" s="4">
        <v>5</v>
      </c>
      <c r="E226" s="5">
        <v>0.7</v>
      </c>
      <c r="F226" s="5">
        <f t="array" ref="F226">PERCENTILE(IF('Tablet Data'!$E$2:$E$219=D226,'Tablet Data'!$G$2:$G$219),$E226)</f>
        <v>18.934000000000001</v>
      </c>
      <c r="G226" s="5">
        <f t="array" ref="G226">PERCENTILE(IF('Tablet Data'!$E$2:$E$219=D226,'Tablet Data'!$H$2:$H$219),$E226)</f>
        <v>-107.68</v>
      </c>
    </row>
    <row r="227" spans="1:7" x14ac:dyDescent="0.15">
      <c r="A227" s="4" t="s">
        <v>64</v>
      </c>
      <c r="B227" t="s">
        <v>102</v>
      </c>
      <c r="C227" s="4" t="s">
        <v>2</v>
      </c>
      <c r="D227" s="4">
        <v>5</v>
      </c>
      <c r="E227" s="5">
        <v>0.75</v>
      </c>
      <c r="F227" s="5">
        <f t="array" ref="F227">PERCENTILE(IF('Tablet Data'!$E$2:$E$219=D227,'Tablet Data'!$G$2:$G$219),$E227)</f>
        <v>19.185000000000002</v>
      </c>
      <c r="G227" s="5">
        <f t="array" ref="G227">PERCENTILE(IF('Tablet Data'!$E$2:$E$219=D227,'Tablet Data'!$H$2:$H$219),$E227)</f>
        <v>-107.4</v>
      </c>
    </row>
    <row r="228" spans="1:7" x14ac:dyDescent="0.15">
      <c r="A228" s="4" t="s">
        <v>64</v>
      </c>
      <c r="B228" t="s">
        <v>102</v>
      </c>
      <c r="C228" s="4" t="s">
        <v>2</v>
      </c>
      <c r="D228" s="4">
        <v>5</v>
      </c>
      <c r="E228" s="5">
        <v>0.8</v>
      </c>
      <c r="F228" s="5">
        <f t="array" ref="F228">PERCENTILE(IF('Tablet Data'!$E$2:$E$219=D228,'Tablet Data'!$G$2:$G$219),$E228)</f>
        <v>19.48</v>
      </c>
      <c r="G228" s="5">
        <f t="array" ref="G228">PERCENTILE(IF('Tablet Data'!$E$2:$E$219=D228,'Tablet Data'!$H$2:$H$219),$E228)</f>
        <v>-107.36</v>
      </c>
    </row>
    <row r="229" spans="1:7" x14ac:dyDescent="0.15">
      <c r="A229" s="4" t="s">
        <v>64</v>
      </c>
      <c r="B229" t="s">
        <v>102</v>
      </c>
      <c r="C229" s="4" t="s">
        <v>2</v>
      </c>
      <c r="D229" s="4">
        <v>5</v>
      </c>
      <c r="E229" s="5">
        <v>0.85</v>
      </c>
      <c r="F229" s="5">
        <f t="array" ref="F229">PERCENTILE(IF('Tablet Data'!$E$2:$E$219=D229,'Tablet Data'!$G$2:$G$219),$E229)</f>
        <v>19.914999999999999</v>
      </c>
      <c r="G229" s="5">
        <f t="array" ref="G229">PERCENTILE(IF('Tablet Data'!$E$2:$E$219=D229,'Tablet Data'!$H$2:$H$219),$E229)</f>
        <v>-106.64</v>
      </c>
    </row>
    <row r="230" spans="1:7" x14ac:dyDescent="0.15">
      <c r="A230" s="4" t="s">
        <v>64</v>
      </c>
      <c r="B230" t="s">
        <v>102</v>
      </c>
      <c r="C230" s="4" t="s">
        <v>2</v>
      </c>
      <c r="D230" s="4">
        <v>5</v>
      </c>
      <c r="E230" s="5">
        <v>0.9</v>
      </c>
      <c r="F230" s="5">
        <f t="array" ref="F230">PERCENTILE(IF('Tablet Data'!$E$2:$E$219=D230,'Tablet Data'!$G$2:$G$219),$E230)</f>
        <v>19.966000000000001</v>
      </c>
      <c r="G230" s="5">
        <f t="array" ref="G230">PERCENTILE(IF('Tablet Data'!$E$2:$E$219=D230,'Tablet Data'!$H$2:$H$219),$E230)</f>
        <v>-105.1</v>
      </c>
    </row>
    <row r="231" spans="1:7" x14ac:dyDescent="0.15">
      <c r="A231" s="4" t="s">
        <v>64</v>
      </c>
      <c r="B231" t="s">
        <v>102</v>
      </c>
      <c r="C231" s="4" t="s">
        <v>2</v>
      </c>
      <c r="D231" s="4">
        <v>5</v>
      </c>
      <c r="E231" s="5">
        <v>0.95</v>
      </c>
      <c r="F231" s="5">
        <f t="array" ref="F231">PERCENTILE(IF('Tablet Data'!$E$2:$E$219=D231,'Tablet Data'!$G$2:$G$219),$E231)</f>
        <v>20.096999999999998</v>
      </c>
      <c r="G231" s="5">
        <f t="array" ref="G231">PERCENTILE(IF('Tablet Data'!$E$2:$E$219=D231,'Tablet Data'!$H$2:$H$219),$E231)</f>
        <v>-104.9</v>
      </c>
    </row>
    <row r="232" spans="1:7" x14ac:dyDescent="0.15">
      <c r="A232" s="4" t="s">
        <v>64</v>
      </c>
      <c r="B232" t="s">
        <v>102</v>
      </c>
      <c r="C232" s="4" t="s">
        <v>2</v>
      </c>
      <c r="D232" s="4">
        <v>5</v>
      </c>
      <c r="E232" s="5">
        <v>1</v>
      </c>
      <c r="F232" s="5">
        <f t="array" ref="F232">PERCENTILE(IF('Tablet Data'!$E$2:$E$219=D232,'Tablet Data'!$G$2:$G$219),$E232)</f>
        <v>20.7</v>
      </c>
      <c r="G232" s="5">
        <f t="array" ref="G232">PERCENTILE(IF('Tablet Data'!$E$2:$E$219=D232,'Tablet Data'!$H$2:$H$219),$E232)</f>
        <v>-103.1</v>
      </c>
    </row>
  </sheetData>
  <autoFilter ref="A1:G85"/>
  <sortState ref="A2:G253">
    <sortCondition ref="D2:D253"/>
    <sortCondition ref="A2:A253"/>
    <sortCondition ref="E2:E253"/>
  </sortState>
  <phoneticPr fontId="4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7"/>
  <sheetViews>
    <sheetView zoomScale="70" zoomScaleNormal="70" workbookViewId="0">
      <selection activeCell="I2" sqref="I2"/>
    </sheetView>
  </sheetViews>
  <sheetFormatPr defaultColWidth="9.125" defaultRowHeight="10.5" x14ac:dyDescent="0.15"/>
  <cols>
    <col min="1" max="1" width="32" style="1" customWidth="1"/>
    <col min="2" max="2" width="68.125" style="1" customWidth="1"/>
    <col min="3" max="16384" width="9.125" style="1"/>
  </cols>
  <sheetData>
    <row r="1" spans="1:2" ht="13.5" x14ac:dyDescent="0.15">
      <c r="A1" s="3"/>
    </row>
    <row r="2" spans="1:2" ht="13.5" x14ac:dyDescent="0.15">
      <c r="A2"/>
      <c r="B2"/>
    </row>
    <row r="3" spans="1:2" ht="13.5" x14ac:dyDescent="0.15">
      <c r="A3"/>
      <c r="B3"/>
    </row>
    <row r="4" spans="1:2" ht="13.5" x14ac:dyDescent="0.15">
      <c r="A4"/>
      <c r="B4"/>
    </row>
    <row r="5" spans="1:2" ht="13.5" x14ac:dyDescent="0.15">
      <c r="A5"/>
      <c r="B5"/>
    </row>
    <row r="6" spans="1:2" ht="13.5" x14ac:dyDescent="0.15">
      <c r="A6"/>
      <c r="B6"/>
    </row>
    <row r="7" spans="1:2" ht="13.5" x14ac:dyDescent="0.15">
      <c r="A7"/>
      <c r="B7"/>
    </row>
  </sheetData>
  <phoneticPr fontId="4"/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7"/>
  <sheetViews>
    <sheetView topLeftCell="A10" workbookViewId="0">
      <selection activeCell="H40" sqref="H40"/>
    </sheetView>
  </sheetViews>
  <sheetFormatPr defaultColWidth="9.125" defaultRowHeight="10.5" x14ac:dyDescent="0.15"/>
  <cols>
    <col min="1" max="1" width="32" style="1" customWidth="1"/>
    <col min="2" max="2" width="68.125" style="1" customWidth="1"/>
    <col min="3" max="16384" width="9.125" style="1"/>
  </cols>
  <sheetData>
    <row r="1" spans="1:2" ht="13.5" x14ac:dyDescent="0.15">
      <c r="A1" s="3"/>
    </row>
    <row r="2" spans="1:2" ht="13.5" x14ac:dyDescent="0.15">
      <c r="A2"/>
      <c r="B2"/>
    </row>
    <row r="3" spans="1:2" ht="13.5" x14ac:dyDescent="0.15">
      <c r="A3"/>
      <c r="B3"/>
    </row>
    <row r="4" spans="1:2" ht="13.5" x14ac:dyDescent="0.15">
      <c r="A4"/>
      <c r="B4"/>
    </row>
    <row r="5" spans="1:2" ht="13.5" x14ac:dyDescent="0.15">
      <c r="A5"/>
      <c r="B5"/>
    </row>
    <row r="6" spans="1:2" ht="13.5" x14ac:dyDescent="0.15">
      <c r="A6"/>
      <c r="B6"/>
    </row>
    <row r="7" spans="1:2" ht="13.5" x14ac:dyDescent="0.15">
      <c r="A7"/>
      <c r="B7"/>
    </row>
  </sheetData>
  <phoneticPr fontId="4"/>
  <pageMargins left="0.7" right="0.7" top="0.75" bottom="0.75" header="0.3" footer="0.3"/>
  <pageSetup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7"/>
  <sheetViews>
    <sheetView topLeftCell="A10" zoomScale="85" zoomScaleNormal="85" workbookViewId="0">
      <selection activeCell="I2" sqref="I2"/>
    </sheetView>
  </sheetViews>
  <sheetFormatPr defaultColWidth="9.125" defaultRowHeight="10.5" x14ac:dyDescent="0.15"/>
  <cols>
    <col min="1" max="1" width="32" style="1" customWidth="1"/>
    <col min="2" max="2" width="68.125" style="1" customWidth="1"/>
    <col min="3" max="16384" width="9.125" style="1"/>
  </cols>
  <sheetData>
    <row r="1" spans="1:2" ht="13.5" x14ac:dyDescent="0.15">
      <c r="A1" s="3"/>
    </row>
    <row r="2" spans="1:2" ht="13.5" x14ac:dyDescent="0.15">
      <c r="A2"/>
      <c r="B2"/>
    </row>
    <row r="3" spans="1:2" ht="13.5" x14ac:dyDescent="0.15">
      <c r="A3"/>
      <c r="B3"/>
    </row>
    <row r="4" spans="1:2" ht="13.5" x14ac:dyDescent="0.15">
      <c r="A4"/>
      <c r="B4"/>
    </row>
    <row r="5" spans="1:2" ht="13.5" x14ac:dyDescent="0.15">
      <c r="A5"/>
      <c r="B5"/>
    </row>
    <row r="6" spans="1:2" ht="13.5" x14ac:dyDescent="0.15">
      <c r="A6"/>
      <c r="B6"/>
    </row>
    <row r="7" spans="1:2" ht="13.5" x14ac:dyDescent="0.15">
      <c r="A7"/>
      <c r="B7"/>
    </row>
  </sheetData>
  <phoneticPr fontId="4"/>
  <pageMargins left="0.7" right="0.7" top="0.75" bottom="0.75" header="0.3" footer="0.3"/>
  <pageSetup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B7"/>
  <sheetViews>
    <sheetView workbookViewId="0">
      <selection activeCell="H40" sqref="H40"/>
    </sheetView>
  </sheetViews>
  <sheetFormatPr defaultColWidth="9.125" defaultRowHeight="10.5" x14ac:dyDescent="0.15"/>
  <cols>
    <col min="1" max="1" width="32" style="1" customWidth="1"/>
    <col min="2" max="2" width="68.125" style="1" customWidth="1"/>
    <col min="3" max="16384" width="9.125" style="1"/>
  </cols>
  <sheetData>
    <row r="1" spans="1:2" ht="13.5" x14ac:dyDescent="0.15">
      <c r="A1" s="3"/>
    </row>
    <row r="2" spans="1:2" ht="13.5" x14ac:dyDescent="0.15">
      <c r="A2"/>
      <c r="B2"/>
    </row>
    <row r="3" spans="1:2" ht="13.5" x14ac:dyDescent="0.15">
      <c r="A3"/>
      <c r="B3"/>
    </row>
    <row r="4" spans="1:2" ht="13.5" x14ac:dyDescent="0.15">
      <c r="A4"/>
      <c r="B4"/>
    </row>
    <row r="5" spans="1:2" ht="13.5" x14ac:dyDescent="0.15">
      <c r="A5"/>
      <c r="B5"/>
    </row>
    <row r="6" spans="1:2" ht="13.5" x14ac:dyDescent="0.15">
      <c r="A6"/>
      <c r="B6"/>
    </row>
    <row r="7" spans="1:2" ht="13.5" x14ac:dyDescent="0.15">
      <c r="A7"/>
      <c r="B7"/>
    </row>
  </sheetData>
  <phoneticPr fontId="4"/>
  <pageMargins left="0.7" right="0.7" top="0.75" bottom="0.75" header="0.3" footer="0.3"/>
  <pageSetup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I7"/>
  <sheetViews>
    <sheetView zoomScale="70" zoomScaleNormal="70" workbookViewId="0">
      <selection activeCell="B1" sqref="B1"/>
    </sheetView>
  </sheetViews>
  <sheetFormatPr defaultColWidth="9.125" defaultRowHeight="10.5" x14ac:dyDescent="0.15"/>
  <cols>
    <col min="1" max="1" width="32" style="1" customWidth="1"/>
    <col min="2" max="2" width="68.125" style="1" customWidth="1"/>
    <col min="3" max="16384" width="9.125" style="1"/>
  </cols>
  <sheetData>
    <row r="1" spans="1:9" ht="13.5" x14ac:dyDescent="0.15">
      <c r="A1" s="3"/>
      <c r="B1" s="1" t="s">
        <v>106</v>
      </c>
      <c r="I1" s="1" t="s">
        <v>105</v>
      </c>
    </row>
    <row r="2" spans="1:9" ht="13.5" x14ac:dyDescent="0.15">
      <c r="A2"/>
      <c r="B2"/>
    </row>
    <row r="3" spans="1:9" ht="13.5" x14ac:dyDescent="0.15">
      <c r="A3"/>
      <c r="B3"/>
    </row>
    <row r="4" spans="1:9" ht="13.5" x14ac:dyDescent="0.15">
      <c r="A4"/>
      <c r="B4"/>
    </row>
    <row r="5" spans="1:9" ht="13.5" x14ac:dyDescent="0.15">
      <c r="A5"/>
      <c r="B5"/>
    </row>
    <row r="6" spans="1:9" ht="13.5" x14ac:dyDescent="0.15">
      <c r="A6"/>
      <c r="B6"/>
    </row>
    <row r="7" spans="1:9" ht="13.5" x14ac:dyDescent="0.15">
      <c r="A7"/>
      <c r="B7"/>
    </row>
  </sheetData>
  <phoneticPr fontId="4"/>
  <pageMargins left="0.7" right="0.7" top="0.75" bottom="0.75" header="0.3" footer="0.3"/>
  <pageSetup orientation="portrait" horizontalDpi="150" verticalDpi="15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I7"/>
  <sheetViews>
    <sheetView zoomScale="55" zoomScaleNormal="55" workbookViewId="0">
      <selection activeCell="I2" sqref="I2"/>
    </sheetView>
  </sheetViews>
  <sheetFormatPr defaultColWidth="9.125" defaultRowHeight="10.5" x14ac:dyDescent="0.15"/>
  <cols>
    <col min="1" max="1" width="32" style="1" customWidth="1"/>
    <col min="2" max="2" width="68.125" style="1" customWidth="1"/>
    <col min="3" max="16384" width="9.125" style="1"/>
  </cols>
  <sheetData>
    <row r="1" spans="1:9" ht="13.5" x14ac:dyDescent="0.15">
      <c r="A1" s="3"/>
      <c r="B1" s="1" t="s">
        <v>106</v>
      </c>
      <c r="I1" s="1" t="s">
        <v>105</v>
      </c>
    </row>
    <row r="2" spans="1:9" ht="13.5" x14ac:dyDescent="0.15">
      <c r="A2"/>
      <c r="B2"/>
    </row>
    <row r="3" spans="1:9" ht="13.5" x14ac:dyDescent="0.15">
      <c r="A3"/>
      <c r="B3"/>
    </row>
    <row r="4" spans="1:9" ht="13.5" x14ac:dyDescent="0.15">
      <c r="A4"/>
      <c r="B4"/>
    </row>
    <row r="5" spans="1:9" ht="13.5" x14ac:dyDescent="0.15">
      <c r="A5"/>
      <c r="B5"/>
    </row>
    <row r="6" spans="1:9" ht="13.5" x14ac:dyDescent="0.15">
      <c r="A6"/>
      <c r="B6"/>
    </row>
    <row r="7" spans="1:9" ht="13.5" x14ac:dyDescent="0.15">
      <c r="A7"/>
      <c r="B7"/>
    </row>
  </sheetData>
  <phoneticPr fontId="4"/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Cover</vt:lpstr>
      <vt:lpstr>Summary</vt:lpstr>
      <vt:lpstr>Tablet Data</vt:lpstr>
      <vt:lpstr>Tablet CDFs</vt:lpstr>
      <vt:lpstr>Band I TRP</vt:lpstr>
      <vt:lpstr>Band I TRS</vt:lpstr>
      <vt:lpstr>Band V TRP</vt:lpstr>
      <vt:lpstr>Band V TRS</vt:lpstr>
      <vt:lpstr>Band XIX TRP</vt:lpstr>
      <vt:lpstr>Band XIX TRS</vt:lpstr>
    </vt:vector>
  </TitlesOfParts>
  <Company>Intel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0177186</cp:lastModifiedBy>
  <dcterms:created xsi:type="dcterms:W3CDTF">2014-03-12T15:24:28Z</dcterms:created>
  <dcterms:modified xsi:type="dcterms:W3CDTF">2015-10-05T09:21:18Z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